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MA\SNR\PRODUCTO TERMINADO\ACTA_6_122\"/>
    </mc:Choice>
  </mc:AlternateContent>
  <xr:revisionPtr revIDLastSave="0" documentId="13_ncr:1_{150D40B2-85A2-4AB3-A694-5806992C2FF1}" xr6:coauthVersionLast="47" xr6:coauthVersionMax="47" xr10:uidLastSave="{00000000-0000-0000-0000-000000000000}"/>
  <bookViews>
    <workbookView xWindow="-120" yWindow="-120" windowWidth="20730" windowHeight="11040" xr2:uid="{FAF56A3C-32AD-4BCC-A084-ECC0426908EE}"/>
  </bookViews>
  <sheets>
    <sheet name="Acta_24" sheetId="3" r:id="rId1"/>
  </sheets>
  <definedNames>
    <definedName name="_xlnm.Print_Area" localSheetId="0">Acta_24!$A$1:$XFB$89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3" l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E11" i="3"/>
</calcChain>
</file>

<file path=xl/sharedStrings.xml><?xml version="1.0" encoding="utf-8"?>
<sst xmlns="http://schemas.openxmlformats.org/spreadsheetml/2006/main" count="374" uniqueCount="294">
  <si>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</si>
  <si>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</si>
  <si>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</si>
  <si>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</si>
  <si>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</si>
  <si>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</si>
  <si>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</si>
  <si>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</si>
  <si>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</si>
  <si>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</si>
  <si>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</si>
  <si>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</si>
  <si>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</si>
  <si>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</si>
  <si>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</si>
  <si>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</si>
  <si>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</si>
  <si>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</si>
  <si>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</si>
  <si>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</si>
  <si>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</si>
  <si>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</si>
  <si>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</si>
  <si>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</si>
  <si>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</si>
  <si>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ALTO</t>
  </si>
  <si>
    <t>TOTAL DE IMÁGENES TIFF</t>
  </si>
  <si>
    <t>PESO PDF</t>
  </si>
  <si>
    <t>PESO TIFF</t>
  </si>
  <si>
    <t>860 MB</t>
  </si>
  <si>
    <t>233 MB</t>
  </si>
  <si>
    <t>45,4 GB</t>
  </si>
  <si>
    <t>42,7 GB</t>
  </si>
  <si>
    <t>792 MB</t>
  </si>
  <si>
    <t>602 MB</t>
  </si>
  <si>
    <t>23,4 GB</t>
  </si>
  <si>
    <t>25,6 GB</t>
  </si>
  <si>
    <t>23,5 GB</t>
  </si>
  <si>
    <t>48,2 GB</t>
  </si>
  <si>
    <t>1,17 GB</t>
  </si>
  <si>
    <t>366 MB</t>
  </si>
  <si>
    <t>1,05 GB</t>
  </si>
  <si>
    <t>24,9 GB</t>
  </si>
  <si>
    <t>617 MB</t>
  </si>
  <si>
    <t>419 MB</t>
  </si>
  <si>
    <t>505 MB</t>
  </si>
  <si>
    <t>1,35 GB</t>
  </si>
  <si>
    <t>530 MB</t>
  </si>
  <si>
    <t>340 MB</t>
  </si>
  <si>
    <t>35,7 GB</t>
  </si>
  <si>
    <t>896 MB</t>
  </si>
  <si>
    <t>379 MB</t>
  </si>
  <si>
    <t>25,2 GB</t>
  </si>
  <si>
    <t>50,1 GB</t>
  </si>
  <si>
    <t>SANTANDER DE QUILICHAO</t>
  </si>
  <si>
    <t>132-3800001</t>
  </si>
  <si>
    <t>LIBRO PRIMERO DE REGISTRO TOMO 1 SANTANDER DE QUILICHAO DE 1851-1870</t>
  </si>
  <si>
    <t>710 MB</t>
  </si>
  <si>
    <t>42,8 GB</t>
  </si>
  <si>
    <t>132-3800003</t>
  </si>
  <si>
    <t>LIBRO PRIMERO DE REGISTRO TOMO 1 SANTANDER DE QUILICHAO DE 1871-1881</t>
  </si>
  <si>
    <t>913 MB</t>
  </si>
  <si>
    <t>132-3800004</t>
  </si>
  <si>
    <t>LIBRO PRIMERO DE REGISTRO TOMO 1 SANTANDER DE QUILICHAO DE 1882-1889</t>
  </si>
  <si>
    <t>772 MB</t>
  </si>
  <si>
    <t>51,9 GB</t>
  </si>
  <si>
    <t>132-3800009</t>
  </si>
  <si>
    <t>LIBRO PRIMERO DE REGISTRO TOMO 1 SANTANDER DE QUILICHAO DE 1901-1904</t>
  </si>
  <si>
    <t>1,02 GB</t>
  </si>
  <si>
    <t>42,0 GB</t>
  </si>
  <si>
    <t>132-3800010</t>
  </si>
  <si>
    <t>LIBRO PRIMERO DE REGISTRO TOMO 1 SANTANDER DE QUILICHAO DE 1905-1909</t>
  </si>
  <si>
    <t>950 MB</t>
  </si>
  <si>
    <t>50,5 GB</t>
  </si>
  <si>
    <t>132-3800013</t>
  </si>
  <si>
    <t>LIBRO PRIMERO DE REGISTRO TOMO 1 SANTANDER DE QUILICHAO DE 1919-1920</t>
  </si>
  <si>
    <t>919 MB</t>
  </si>
  <si>
    <t>79,5 GB</t>
  </si>
  <si>
    <t>132-3800021</t>
  </si>
  <si>
    <t>LIBRO PRIMERO DE REGISTRO TOMO 1 SANTANDER DE QUILICHAO DE 1928</t>
  </si>
  <si>
    <t>478 MB</t>
  </si>
  <si>
    <t>29,2 GB</t>
  </si>
  <si>
    <t>132-3800026</t>
  </si>
  <si>
    <t>LIBRO PRIMERO DE REGISTRO TOMO 1 SANTANDER DE QUILICHAO DE 1931</t>
  </si>
  <si>
    <t>260 MB</t>
  </si>
  <si>
    <t>18,1 GB</t>
  </si>
  <si>
    <t>132-3800027</t>
  </si>
  <si>
    <t>LIBRO PRIMERO DE REGISTRO TOMO 2 - TOMO 3 SANTANDER DE QUILICHAO DE 1931</t>
  </si>
  <si>
    <t>45,9 GB</t>
  </si>
  <si>
    <t>132-3800029</t>
  </si>
  <si>
    <t>LIBRO PRIMERO DE REGISTRO TOMO 1 SANTANDER DE QUILICHAO DE 1932</t>
  </si>
  <si>
    <t>1,09 GB</t>
  </si>
  <si>
    <t>20,7 GB</t>
  </si>
  <si>
    <t>132-3800035</t>
  </si>
  <si>
    <t>LIBRO PRIMERO DE REGISTRO TOMO 4 SANTANDER DE QUILICHAO DE 1934</t>
  </si>
  <si>
    <t>561 MB</t>
  </si>
  <si>
    <t>13,5 GB</t>
  </si>
  <si>
    <t>132-3800037</t>
  </si>
  <si>
    <t>LIBRO PRIMERO DE REGISTRO TOMO 1 SANTANDER DE QUILICHAO DE 1936</t>
  </si>
  <si>
    <t xml:space="preserve">24,6 GB </t>
  </si>
  <si>
    <t>132-3800040</t>
  </si>
  <si>
    <t>LIBRO PRIMERO DE REGISTRO TOMO 1 SANTANDER DE QUILICHAO DE 1936-1940</t>
  </si>
  <si>
    <t>15,4 GB</t>
  </si>
  <si>
    <t>132-3800042</t>
  </si>
  <si>
    <t>LIBRO PRIMERO DE REGISTRO DE 1936-1940</t>
  </si>
  <si>
    <t>28,5 GB</t>
  </si>
  <si>
    <t>132-3800044</t>
  </si>
  <si>
    <t>LIBRO PRIMERO DE REGISTRO TOMO 1 SANTANDER DE QUILICHAO DE 1939</t>
  </si>
  <si>
    <t>1,16 GB</t>
  </si>
  <si>
    <t>41,3 GB</t>
  </si>
  <si>
    <t>132-3800049</t>
  </si>
  <si>
    <t>LIBRO PRIMERO DE REGISTRO TOMO 1 SANTANDER DE QUILICHAO DE 1943</t>
  </si>
  <si>
    <t>1,34 GB</t>
  </si>
  <si>
    <t>64,2 GB</t>
  </si>
  <si>
    <t>132-3800050</t>
  </si>
  <si>
    <t>LIBRO PRIMERO DE REGISTRO TOMO 1 SANTANDER DE QUILICHAO DE 1944</t>
  </si>
  <si>
    <t>674 MB</t>
  </si>
  <si>
    <t>26,6 GB</t>
  </si>
  <si>
    <t>132-3800052</t>
  </si>
  <si>
    <t>LIBRO PRIMERO DE REGISTRO TOMO 1 SANTANDER DE QUILICHAO DE 1945</t>
  </si>
  <si>
    <t>53,6 GB</t>
  </si>
  <si>
    <t>132-3800053</t>
  </si>
  <si>
    <t>LIBRO PRIMERO DE REGISTRO TOMO 1 SANTANDER DE QUILICHAO DE 1946</t>
  </si>
  <si>
    <t>976 MB</t>
  </si>
  <si>
    <t>132-3800055</t>
  </si>
  <si>
    <t>LIBRO PRIMERO DE REGISTRO TOMO 2 SANTANDER DE QUILICHAO DE 1948</t>
  </si>
  <si>
    <t>13,1 GB</t>
  </si>
  <si>
    <t>132-3800056</t>
  </si>
  <si>
    <t>LIBRO PRIMERO DE REGISTRO SANTANDER DE QUILICHAO DE 1947-1948</t>
  </si>
  <si>
    <t>809 MB</t>
  </si>
  <si>
    <t>51,2 GB</t>
  </si>
  <si>
    <t>132-3800057</t>
  </si>
  <si>
    <t>LIBRO PRIMERO DE REGISTRO TOMO 1 SANTANDER DE QUILICHAO DE 1948-1949</t>
  </si>
  <si>
    <t>46,8 GB</t>
  </si>
  <si>
    <t>132-3800062</t>
  </si>
  <si>
    <t>LIBRO PRIMERO DE REGISTRO TOMO 7 SANTANDER DE QUILICHAO DE 1953-1954</t>
  </si>
  <si>
    <t>998 MB</t>
  </si>
  <si>
    <t>49,5 GB</t>
  </si>
  <si>
    <t>132-3800063</t>
  </si>
  <si>
    <t>LIBRO PRIMERO DE REGISTRO TOMO 8 SANTANDER DE QUILICHAO DE 1954-1955</t>
  </si>
  <si>
    <t>132-3800068</t>
  </si>
  <si>
    <t>LIBRO PRIMERO DE REGISTRO DUPLICADO TOMO 11 SANTANDER DE QUILICHAO DE 1957-1960</t>
  </si>
  <si>
    <t>48,4 GB</t>
  </si>
  <si>
    <t>132-3800069</t>
  </si>
  <si>
    <t>LIBRO PRIMERO DE REGISTRO TOMO 13 SANTANDER DE QUILICHAO DE 1958-1960</t>
  </si>
  <si>
    <t>788 MB</t>
  </si>
  <si>
    <t>52,0 GB</t>
  </si>
  <si>
    <t>132-3800073</t>
  </si>
  <si>
    <t>LIBRO PRIMERO DE REGISTRO TOMO 17 SANTANDER DE QUILICHAO DE 1962-1964</t>
  </si>
  <si>
    <t>475 MB</t>
  </si>
  <si>
    <t>31,1 GB</t>
  </si>
  <si>
    <t>132-3800079</t>
  </si>
  <si>
    <t>LIBRO PRIMERO DE REGISTRO TOMO 24 SANTANDER DE CHILICHAO DE 1967</t>
  </si>
  <si>
    <t>19,7 GB</t>
  </si>
  <si>
    <t>132-3800093</t>
  </si>
  <si>
    <t>LIBRO PRIMERO DE REGISTRO TOMO 37 SANTANDER DE QUILICHAO DE 1971-1972</t>
  </si>
  <si>
    <t>594 MB</t>
  </si>
  <si>
    <t>132-3800094</t>
  </si>
  <si>
    <t>LIBRO PRIMERO DE REGISTRO TOMO 38 SANTANDER DE QUILICHAO DE 1972</t>
  </si>
  <si>
    <t>545 MB</t>
  </si>
  <si>
    <t>132-3800110</t>
  </si>
  <si>
    <t>LIBRO SEGUNDO DE REGISTRO SANTANDER DE QUILICHAO DE 1924-1926</t>
  </si>
  <si>
    <t>703 MB</t>
  </si>
  <si>
    <t xml:space="preserve">15,9 GB </t>
  </si>
  <si>
    <t>132-3800115</t>
  </si>
  <si>
    <t>LIBRO SEGUNDO DE REGISTRO SANTANDER DE QUILICHAO DE 1941-1943</t>
  </si>
  <si>
    <t>301 MB</t>
  </si>
  <si>
    <t>11,5 GB</t>
  </si>
  <si>
    <t>132-3800116</t>
  </si>
  <si>
    <t>LIBRO SEGUNDO DE REGISTRO DE 1944-1946</t>
  </si>
  <si>
    <t>580 MB</t>
  </si>
  <si>
    <t>132-3800117</t>
  </si>
  <si>
    <t>LIBRO SEGUNDO DE REGISTRO DE 1947-1949</t>
  </si>
  <si>
    <t>18,6 GB</t>
  </si>
  <si>
    <t>132-3800118</t>
  </si>
  <si>
    <t>LIBRO SEGUNDO DE REGISTRO TOMO 2 SANTANDER DE QUILICHAO DE 1949-1951</t>
  </si>
  <si>
    <t>405 MB</t>
  </si>
  <si>
    <t>24,1 GB</t>
  </si>
  <si>
    <t>132-3800132</t>
  </si>
  <si>
    <t>LIBRO PRIMERO DE REGISTRO DUPLICADO SANTANDER DE QUILICHAO DE 1956-1957</t>
  </si>
  <si>
    <t>972 MB</t>
  </si>
  <si>
    <t>23,8 GB</t>
  </si>
  <si>
    <t>132-3800134</t>
  </si>
  <si>
    <t>LIBRO SEGUNDO DE REGISTRO DUPLICADO SANTANDER DE QUILICHAO DE 1929-1931</t>
  </si>
  <si>
    <t>678 MB</t>
  </si>
  <si>
    <t>20,6 GB</t>
  </si>
  <si>
    <t>132-3800137</t>
  </si>
  <si>
    <t>LIBRO SEGUNDO DE REGISTRO DUPLICADOS SANTANDER DE QUILICHAO DE 1951-1962</t>
  </si>
  <si>
    <t>23,6 GB</t>
  </si>
  <si>
    <t>132-3800229</t>
  </si>
  <si>
    <t>LIBRO DE ANOTACION DE HIPOTECAS DE 1851-1923</t>
  </si>
  <si>
    <t>680 MB</t>
  </si>
  <si>
    <t>65,3 GB</t>
  </si>
  <si>
    <t>132-3800231</t>
  </si>
  <si>
    <t>LIBRO TERCERO DE REGISTRO DE ANOTACION DE HIPOTECAS SANTANDER QUILICHAO DE 1929-1934</t>
  </si>
  <si>
    <t>606 MB</t>
  </si>
  <si>
    <t>22,9 GB</t>
  </si>
  <si>
    <t>132-3800233</t>
  </si>
  <si>
    <t>LIBRO DE ANOTACION DE HIPOTECAS SANTANDER DE QUILICHAO 1936-1938</t>
  </si>
  <si>
    <t>599 MB</t>
  </si>
  <si>
    <t>132-3800237</t>
  </si>
  <si>
    <t>LIBRO DE HIPOTECAS DE 1955-1959</t>
  </si>
  <si>
    <t>132-3800238</t>
  </si>
  <si>
    <t>LIBRO DE REGISTRO ANOTADOR DE HIPOTECAS DE 1962-1966</t>
  </si>
  <si>
    <t>29,1 GB</t>
  </si>
  <si>
    <t>518 MB</t>
  </si>
  <si>
    <t>132-3800244</t>
  </si>
  <si>
    <t>LIBRO DE REGISTRO DE PRENDA AGRARIA DE 1942-1943</t>
  </si>
  <si>
    <t>470 MB</t>
  </si>
  <si>
    <t xml:space="preserve">1,67 GB </t>
  </si>
  <si>
    <t>132-3800245</t>
  </si>
  <si>
    <t>LIBRO DE REGISTRO DE EMBARGOS SANTANDER DE QUILICHAO DE 1944-1954</t>
  </si>
  <si>
    <t>257 MB</t>
  </si>
  <si>
    <t>22,6 GB</t>
  </si>
  <si>
    <t>132-3800246</t>
  </si>
  <si>
    <t>LIBRO DE REGISTRO DE PRENDA AGRARIA SANTANDER DE QUILICHAO DE 1944</t>
  </si>
  <si>
    <t>2,44 GB</t>
  </si>
  <si>
    <t>132-3800248</t>
  </si>
  <si>
    <t>LIBRO DE REGISTRO DE PRENDA AGRARIA DE 1946</t>
  </si>
  <si>
    <t>132-3800249</t>
  </si>
  <si>
    <t>LIBRO DE REGISTRO DE PRENDA AGRARIA DE 1947</t>
  </si>
  <si>
    <t>1,07 GB</t>
  </si>
  <si>
    <t xml:space="preserve">55,6 GB </t>
  </si>
  <si>
    <t>132-3800250</t>
  </si>
  <si>
    <t>LIBRO DE REGISTRO DE PRENDA AGRARIA DE 1948</t>
  </si>
  <si>
    <t>1,30 GB</t>
  </si>
  <si>
    <t>49,4 GB</t>
  </si>
  <si>
    <t>132-3800251</t>
  </si>
  <si>
    <t>LIBRO DE REGISTRO DE PRENDA AGRARIA SANTANDER DE QUILICHAO DE 1948-1949</t>
  </si>
  <si>
    <t>632 MB</t>
  </si>
  <si>
    <t>132-3800252</t>
  </si>
  <si>
    <t>LIBRO DE REGISTRO DE PRENDA AGRARIA DE 1949-1950</t>
  </si>
  <si>
    <t>47,4 GB</t>
  </si>
  <si>
    <t>132-3800258</t>
  </si>
  <si>
    <t>LIBRO DE REGISTRO DE PRENDA AGRARIA E INDUSTRIAL DE 1965-1968</t>
  </si>
  <si>
    <t>701 MB</t>
  </si>
  <si>
    <t>46,2 GB</t>
  </si>
  <si>
    <t>132-3800259</t>
  </si>
  <si>
    <t>LIBRO DE REGISTRO DE PRENDA AGRARIA E INDUSTRIAL DE 1968-1969</t>
  </si>
  <si>
    <t>447 MB</t>
  </si>
  <si>
    <t>132-3800261</t>
  </si>
  <si>
    <t>LIBRO DE REGISTRO PRENDA AGRARIA E INDUSTRIAL 1970-1971</t>
  </si>
  <si>
    <t>351 MB</t>
  </si>
  <si>
    <t>132-3800263</t>
  </si>
  <si>
    <t>LIBRO DE REGISTRO DE PRENDA AGRARIA E INDUSTRIAL DE 1973-1975</t>
  </si>
  <si>
    <t>298 MB</t>
  </si>
  <si>
    <t>132-3800266</t>
  </si>
  <si>
    <t>LIBRO DE REGISTRO DE CAUSAS MORTORIAS DE 1936-1940</t>
  </si>
  <si>
    <t>255 MB</t>
  </si>
  <si>
    <t>14,2 GB</t>
  </si>
  <si>
    <t>132-3800269</t>
  </si>
  <si>
    <t>LIBRO DE REGISTRO CAUSAS MORTUORIAS SANTANDER DE QUILICHAO DE 1948-1950</t>
  </si>
  <si>
    <t>431 MB</t>
  </si>
  <si>
    <t>132-3800270</t>
  </si>
  <si>
    <t>LIBRO DE REGISTRO DE CAUSAS MORTUORIAS SANTANDER DE QUILICHAO DE 1951-1953</t>
  </si>
  <si>
    <t>382 MB</t>
  </si>
  <si>
    <t>24,8 GB</t>
  </si>
  <si>
    <t>132-3800271</t>
  </si>
  <si>
    <t>LIBRO DE REGISTRO DE CAUSAS MORTUORIAS SANTANDER DE QUILICHAO DE 1953-1956</t>
  </si>
  <si>
    <t>589 MB</t>
  </si>
  <si>
    <t>24,7 GB</t>
  </si>
  <si>
    <t>132-3800282</t>
  </si>
  <si>
    <t>INDICE DE PRENDA AGRARIA DEUDORES DE 1988, 2003-2005</t>
  </si>
  <si>
    <t>36,3 GB</t>
  </si>
  <si>
    <t>132-3800287</t>
  </si>
  <si>
    <t>INDICE DE PRENDA AGRARIA DE 1967-1974</t>
  </si>
  <si>
    <t>138 MB</t>
  </si>
  <si>
    <t>8,94 GB</t>
  </si>
  <si>
    <t>132-3800290</t>
  </si>
  <si>
    <t>INDICE DE VENDEDORES TOMO 11 SANTANDER DE QUILICHAO DE 1957-1960</t>
  </si>
  <si>
    <t>442 MB</t>
  </si>
  <si>
    <t>36,0 GB</t>
  </si>
  <si>
    <t>132-3800294</t>
  </si>
  <si>
    <t>INDICE DE HIPOTECAS SANTANDER DE QUILICHAO DE 1924-1980</t>
  </si>
  <si>
    <t>1,44 GB</t>
  </si>
  <si>
    <t>41,7 GB</t>
  </si>
  <si>
    <t>132-3800296</t>
  </si>
  <si>
    <t>INDICE DE MATRICULAS FINCAS RURALES SANTANDER DE QUILICHAO DE 1965</t>
  </si>
  <si>
    <t>132-3800300</t>
  </si>
  <si>
    <t>INDICE DE ADQUIRIENTES SANTANDER DE QUILICHAO DE 1961-1979</t>
  </si>
  <si>
    <t>394 MB</t>
  </si>
  <si>
    <t>132-3800306</t>
  </si>
  <si>
    <t>LIBRO DE REGISTRO DE DEMANDAS CIVILES DE 1936-1940</t>
  </si>
  <si>
    <t>212 MB</t>
  </si>
  <si>
    <t>132-3800308</t>
  </si>
  <si>
    <t>INDICE ADQUIRIENTES DE 1948</t>
  </si>
  <si>
    <t>103 MB</t>
  </si>
  <si>
    <t>4,72 GB</t>
  </si>
  <si>
    <t>132-3800311</t>
  </si>
  <si>
    <t>INDICE VENDEDOR COMPRADOR DE 1926,1939,1945</t>
  </si>
  <si>
    <t>106 MB</t>
  </si>
  <si>
    <t>6,41 GB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</si>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</sst>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F29BB38B-A23C-4636-A0CB-B939C9FE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66261</xdr:colOff>
      <xdr:row>1</xdr:row>
      <xdr:rowOff>31059</xdr:rowOff>
    </xdr:from>
    <xdr:to>
      <xdr:col>13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53167F-398D-4F65-9A30-D4532DB98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496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E784-5A55-4B4C-8DDA-D1F4A9AA9BF3}">
  <dimension ref="B2:XFC101"/>
  <sheetViews>
    <sheetView tabSelected="1" view="pageBreakPreview" topLeftCell="A79" zoomScale="60" zoomScaleNormal="80" workbookViewId="0">
      <selection activeCell="F95" sqref="F95"/>
    </sheetView>
  </sheetViews>
  <sheetFormatPr baseColWidth="10" defaultColWidth="0" defaultRowHeight="12.75" x14ac:dyDescent="0.2"/>
  <cols>
    <col min="1" max="1" width="2.5703125" style="1" customWidth="1"/>
    <col min="2" max="2" width="3.85546875" style="1" bestFit="1" customWidth="1"/>
    <col min="3" max="3" width="12.5703125" style="1" bestFit="1" customWidth="1"/>
    <col min="4" max="4" width="10.85546875" style="1" customWidth="1"/>
    <col min="5" max="5" width="20" style="1" customWidth="1"/>
    <col min="6" max="9" width="19.85546875" style="1" customWidth="1"/>
    <col min="10" max="10" width="14.7109375" style="1" bestFit="1" customWidth="1"/>
    <col min="11" max="11" width="12.85546875" style="1" customWidth="1"/>
    <col min="12" max="12" width="17.7109375" style="1" customWidth="1"/>
    <col min="13" max="13" width="12.28515625" style="1" customWidth="1"/>
    <col min="14" max="14" width="12.42578125" style="1" customWidth="1"/>
    <col min="15" max="15" width="11.28515625" style="1" bestFit="1" customWidth="1"/>
    <col min="16" max="16" width="1.5703125" style="1" customWidth="1"/>
    <col min="17" max="16382" width="10.85546875" style="1" hidden="1"/>
    <col min="16383" max="16384" width="41.42578125" style="1" customWidth="1"/>
  </cols>
  <sheetData>
    <row r="2" spans="2:15 16383:16383" ht="18" customHeight="1" x14ac:dyDescent="0.2">
      <c r="B2" s="22"/>
      <c r="C2" s="22"/>
      <c r="D2" s="22"/>
      <c r="E2" s="23" t="s">
        <v>0</v>
      </c>
      <c r="F2" s="23"/>
      <c r="G2" s="23"/>
      <c r="H2" s="23"/>
      <c r="I2" s="23"/>
      <c r="J2" s="23"/>
      <c r="K2" s="23"/>
      <c r="L2" s="23"/>
      <c r="M2" s="24"/>
      <c r="N2" s="24"/>
      <c r="O2" s="24"/>
    </row>
    <row r="3" spans="2:15 16383:16383" ht="18" customHeight="1" x14ac:dyDescent="0.2">
      <c r="B3" s="22"/>
      <c r="C3" s="22"/>
      <c r="D3" s="22"/>
      <c r="E3" s="23" t="s">
        <v>1</v>
      </c>
      <c r="F3" s="23"/>
      <c r="G3" s="23"/>
      <c r="H3" s="23"/>
      <c r="I3" s="23"/>
      <c r="J3" s="23"/>
      <c r="K3" s="23"/>
      <c r="L3" s="23"/>
      <c r="M3" s="24"/>
      <c r="N3" s="24"/>
      <c r="O3" s="24"/>
    </row>
    <row r="4" spans="2:15 16383:16383" ht="18" customHeight="1" x14ac:dyDescent="0.2">
      <c r="B4" s="22"/>
      <c r="C4" s="22"/>
      <c r="D4" s="22"/>
      <c r="E4" s="23" t="s">
        <v>2</v>
      </c>
      <c r="F4" s="23"/>
      <c r="G4" s="23"/>
      <c r="H4" s="23"/>
      <c r="I4" s="23"/>
      <c r="J4" s="23"/>
      <c r="K4" s="23"/>
      <c r="L4" s="23"/>
      <c r="M4" s="24"/>
      <c r="N4" s="24"/>
      <c r="O4" s="24"/>
    </row>
    <row r="5" spans="2:15 16383:16383" ht="7.5" customHeight="1" x14ac:dyDescent="0.2"/>
    <row r="6" spans="2:15 16383:16383" ht="14.25" customHeight="1" x14ac:dyDescent="0.2">
      <c r="M6" s="21" t="s">
        <v>3</v>
      </c>
      <c r="N6" s="21"/>
      <c r="O6" s="3">
        <v>45988</v>
      </c>
    </row>
    <row r="7" spans="2:15 16383:16383" ht="14.25" customHeight="1" x14ac:dyDescent="0.2">
      <c r="M7" s="21" t="s">
        <v>4</v>
      </c>
      <c r="N7" s="21"/>
      <c r="O7" s="4">
        <v>24</v>
      </c>
    </row>
    <row r="8" spans="2:15 16383:16383" ht="7.5" customHeight="1" x14ac:dyDescent="0.2">
      <c r="B8" s="25"/>
      <c r="C8" s="25"/>
      <c r="D8" s="25"/>
    </row>
    <row r="9" spans="2:15 16383:16383" x14ac:dyDescent="0.2">
      <c r="B9" s="21" t="s">
        <v>5</v>
      </c>
      <c r="C9" s="21"/>
      <c r="D9" s="21"/>
      <c r="E9" s="22" t="s">
        <v>54</v>
      </c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2:15 16383:16383" x14ac:dyDescent="0.2">
      <c r="B10" s="21" t="s">
        <v>6</v>
      </c>
      <c r="C10" s="21"/>
      <c r="D10" s="21"/>
      <c r="E10" s="22">
        <v>68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2:15 16383:16383" x14ac:dyDescent="0.2">
      <c r="B11" s="21" t="s">
        <v>7</v>
      </c>
      <c r="C11" s="21"/>
      <c r="D11" s="21"/>
      <c r="E11" s="26">
        <f>K83</f>
        <v>16277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2:15 16383:16383" hidden="1" x14ac:dyDescent="0.2">
      <c r="B12" s="27" t="s">
        <v>8</v>
      </c>
      <c r="C12" s="28"/>
      <c r="D12" s="29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 16383:16383" ht="7.5" customHeight="1" x14ac:dyDescent="0.2"/>
    <row r="14" spans="2:15 16383:16383" ht="29.25" customHeight="1" x14ac:dyDescent="0.2">
      <c r="B14" s="5" t="s">
        <v>9</v>
      </c>
      <c r="C14" s="5" t="s">
        <v>10</v>
      </c>
      <c r="D14" s="33" t="s">
        <v>11</v>
      </c>
      <c r="E14" s="34"/>
      <c r="F14" s="35"/>
      <c r="G14" s="19" t="s">
        <v>26</v>
      </c>
      <c r="H14" s="16" t="s">
        <v>27</v>
      </c>
      <c r="I14" s="16" t="s">
        <v>28</v>
      </c>
      <c r="J14" s="2" t="s">
        <v>12</v>
      </c>
      <c r="K14" s="2" t="s">
        <v>7</v>
      </c>
      <c r="L14" s="33" t="s">
        <v>13</v>
      </c>
      <c r="M14" s="34"/>
      <c r="N14" s="34"/>
      <c r="O14" s="35"/>
    </row>
    <row r="15" spans="2:15 16383:16383" ht="27.6" customHeight="1" x14ac:dyDescent="0.2">
      <c r="B15" s="4">
        <v>1</v>
      </c>
      <c r="C15" s="14" t="s">
        <v>55</v>
      </c>
      <c r="D15" s="36" t="s">
        <v>56</v>
      </c>
      <c r="E15" s="37"/>
      <c r="F15" s="38"/>
      <c r="G15" s="20">
        <v>814</v>
      </c>
      <c r="H15" s="20" t="s">
        <v>57</v>
      </c>
      <c r="I15" s="20" t="s">
        <v>58</v>
      </c>
      <c r="J15" s="13" t="s">
        <v>24</v>
      </c>
      <c r="K15" s="13">
        <v>401</v>
      </c>
      <c r="L15" s="6"/>
      <c r="M15" s="7"/>
      <c r="N15" s="7"/>
      <c r="O15" s="8"/>
      <c r="XFC15" s="9"/>
    </row>
    <row r="16" spans="2:15 16383:16383" ht="27.6" customHeight="1" x14ac:dyDescent="0.2">
      <c r="B16" s="4">
        <f>1+B15</f>
        <v>2</v>
      </c>
      <c r="C16" s="14" t="s">
        <v>59</v>
      </c>
      <c r="D16" s="36" t="s">
        <v>60</v>
      </c>
      <c r="E16" s="37"/>
      <c r="F16" s="38"/>
      <c r="G16" s="20">
        <v>796</v>
      </c>
      <c r="H16" s="20" t="s">
        <v>61</v>
      </c>
      <c r="I16" s="20" t="s">
        <v>49</v>
      </c>
      <c r="J16" s="13" t="s">
        <v>24</v>
      </c>
      <c r="K16" s="13">
        <v>393</v>
      </c>
      <c r="L16" s="6"/>
      <c r="M16" s="7"/>
      <c r="N16" s="7"/>
      <c r="O16" s="8"/>
      <c r="XFC16" s="9"/>
    </row>
    <row r="17" spans="2:15 16383:16383" ht="27.6" customHeight="1" x14ac:dyDescent="0.2">
      <c r="B17" s="4">
        <f t="shared" ref="B17:B80" si="0">1+B16</f>
        <v>3</v>
      </c>
      <c r="C17" s="14" t="s">
        <v>62</v>
      </c>
      <c r="D17" s="36" t="s">
        <v>63</v>
      </c>
      <c r="E17" s="37"/>
      <c r="F17" s="38"/>
      <c r="G17" s="20">
        <v>955</v>
      </c>
      <c r="H17" s="20" t="s">
        <v>64</v>
      </c>
      <c r="I17" s="20" t="s">
        <v>65</v>
      </c>
      <c r="J17" s="13" t="s">
        <v>24</v>
      </c>
      <c r="K17" s="13">
        <v>473</v>
      </c>
      <c r="L17" s="6"/>
      <c r="M17" s="7"/>
      <c r="N17" s="7"/>
      <c r="O17" s="8"/>
      <c r="XFC17" s="9"/>
    </row>
    <row r="18" spans="2:15 16383:16383" ht="27.6" customHeight="1" x14ac:dyDescent="0.2">
      <c r="B18" s="4">
        <f t="shared" si="0"/>
        <v>4</v>
      </c>
      <c r="C18" s="14" t="s">
        <v>66</v>
      </c>
      <c r="D18" s="36" t="s">
        <v>67</v>
      </c>
      <c r="E18" s="37"/>
      <c r="F18" s="38"/>
      <c r="G18" s="20">
        <v>724</v>
      </c>
      <c r="H18" s="20" t="s">
        <v>68</v>
      </c>
      <c r="I18" s="20" t="s">
        <v>69</v>
      </c>
      <c r="J18" s="13" t="s">
        <v>25</v>
      </c>
      <c r="K18" s="13">
        <v>357</v>
      </c>
      <c r="L18" s="6"/>
      <c r="M18" s="7"/>
      <c r="N18" s="7"/>
      <c r="O18" s="8"/>
      <c r="XFC18" s="9"/>
    </row>
    <row r="19" spans="2:15 16383:16383" ht="27.6" customHeight="1" x14ac:dyDescent="0.2">
      <c r="B19" s="4">
        <f t="shared" si="0"/>
        <v>5</v>
      </c>
      <c r="C19" s="14" t="s">
        <v>70</v>
      </c>
      <c r="D19" s="36" t="s">
        <v>71</v>
      </c>
      <c r="E19" s="37"/>
      <c r="F19" s="38"/>
      <c r="G19" s="20">
        <v>846</v>
      </c>
      <c r="H19" s="20" t="s">
        <v>72</v>
      </c>
      <c r="I19" s="20" t="s">
        <v>73</v>
      </c>
      <c r="J19" s="13" t="s">
        <v>25</v>
      </c>
      <c r="K19" s="13">
        <v>420</v>
      </c>
      <c r="L19" s="6"/>
      <c r="M19" s="7"/>
      <c r="N19" s="7"/>
      <c r="O19" s="8"/>
      <c r="XFC19" s="9"/>
    </row>
    <row r="20" spans="2:15 16383:16383" ht="27.6" customHeight="1" x14ac:dyDescent="0.2">
      <c r="B20" s="4">
        <f t="shared" si="0"/>
        <v>6</v>
      </c>
      <c r="C20" s="14" t="s">
        <v>74</v>
      </c>
      <c r="D20" s="36" t="s">
        <v>75</v>
      </c>
      <c r="E20" s="37"/>
      <c r="F20" s="38"/>
      <c r="G20" s="20">
        <v>1302</v>
      </c>
      <c r="H20" s="20" t="s">
        <v>76</v>
      </c>
      <c r="I20" s="20" t="s">
        <v>77</v>
      </c>
      <c r="J20" s="13" t="s">
        <v>24</v>
      </c>
      <c r="K20" s="13">
        <v>646</v>
      </c>
      <c r="L20" s="6"/>
      <c r="M20" s="7"/>
      <c r="N20" s="7"/>
      <c r="O20" s="8"/>
      <c r="XFC20" s="9"/>
    </row>
    <row r="21" spans="2:15 16383:16383" ht="27.6" customHeight="1" x14ac:dyDescent="0.2">
      <c r="B21" s="4">
        <f t="shared" si="0"/>
        <v>7</v>
      </c>
      <c r="C21" s="14" t="s">
        <v>78</v>
      </c>
      <c r="D21" s="36" t="s">
        <v>79</v>
      </c>
      <c r="E21" s="37"/>
      <c r="F21" s="38"/>
      <c r="G21" s="20">
        <v>584</v>
      </c>
      <c r="H21" s="20" t="s">
        <v>80</v>
      </c>
      <c r="I21" s="20" t="s">
        <v>81</v>
      </c>
      <c r="J21" s="13" t="s">
        <v>24</v>
      </c>
      <c r="K21" s="13">
        <v>287</v>
      </c>
      <c r="L21" s="6"/>
      <c r="M21" s="7"/>
      <c r="N21" s="7"/>
      <c r="O21" s="8"/>
      <c r="XFC21" s="9"/>
    </row>
    <row r="22" spans="2:15 16383:16383" ht="27.6" customHeight="1" x14ac:dyDescent="0.2">
      <c r="B22" s="4">
        <f t="shared" si="0"/>
        <v>8</v>
      </c>
      <c r="C22" s="14" t="s">
        <v>82</v>
      </c>
      <c r="D22" s="36" t="s">
        <v>83</v>
      </c>
      <c r="E22" s="37"/>
      <c r="F22" s="38"/>
      <c r="G22" s="20">
        <v>329</v>
      </c>
      <c r="H22" s="20" t="s">
        <v>84</v>
      </c>
      <c r="I22" s="20" t="s">
        <v>85</v>
      </c>
      <c r="J22" s="13" t="s">
        <v>24</v>
      </c>
      <c r="K22" s="13">
        <v>160</v>
      </c>
      <c r="L22" s="6"/>
      <c r="M22" s="7"/>
      <c r="N22" s="7"/>
      <c r="O22" s="8"/>
      <c r="XFC22" s="9"/>
    </row>
    <row r="23" spans="2:15 16383:16383" ht="27.6" customHeight="1" x14ac:dyDescent="0.2">
      <c r="B23" s="4">
        <f t="shared" si="0"/>
        <v>9</v>
      </c>
      <c r="C23" s="14" t="s">
        <v>86</v>
      </c>
      <c r="D23" s="36" t="s">
        <v>87</v>
      </c>
      <c r="E23" s="37"/>
      <c r="F23" s="38"/>
      <c r="G23" s="20">
        <v>830</v>
      </c>
      <c r="H23" s="20" t="s">
        <v>50</v>
      </c>
      <c r="I23" s="20" t="s">
        <v>88</v>
      </c>
      <c r="J23" s="13" t="s">
        <v>24</v>
      </c>
      <c r="K23" s="13">
        <v>411</v>
      </c>
      <c r="L23" s="6"/>
      <c r="M23" s="7"/>
      <c r="N23" s="7"/>
      <c r="O23" s="8"/>
      <c r="XFC23" s="9"/>
    </row>
    <row r="24" spans="2:15 16383:16383" ht="27.6" customHeight="1" x14ac:dyDescent="0.2">
      <c r="B24" s="4">
        <f t="shared" si="0"/>
        <v>10</v>
      </c>
      <c r="C24" s="14" t="s">
        <v>89</v>
      </c>
      <c r="D24" s="36" t="s">
        <v>90</v>
      </c>
      <c r="E24" s="37"/>
      <c r="F24" s="38"/>
      <c r="G24" s="20">
        <v>409</v>
      </c>
      <c r="H24" s="20" t="s">
        <v>91</v>
      </c>
      <c r="I24" s="20" t="s">
        <v>92</v>
      </c>
      <c r="J24" s="13" t="s">
        <v>14</v>
      </c>
      <c r="K24" s="13">
        <v>201</v>
      </c>
      <c r="L24" s="6"/>
      <c r="M24" s="7"/>
      <c r="N24" s="7"/>
      <c r="O24" s="8"/>
      <c r="XFC24" s="9"/>
    </row>
    <row r="25" spans="2:15 16383:16383" ht="27.6" customHeight="1" x14ac:dyDescent="0.2">
      <c r="B25" s="4">
        <f t="shared" si="0"/>
        <v>11</v>
      </c>
      <c r="C25" s="14" t="s">
        <v>93</v>
      </c>
      <c r="D25" s="36" t="s">
        <v>94</v>
      </c>
      <c r="E25" s="37"/>
      <c r="F25" s="38"/>
      <c r="G25" s="20">
        <v>266</v>
      </c>
      <c r="H25" s="20" t="s">
        <v>95</v>
      </c>
      <c r="I25" s="20" t="s">
        <v>96</v>
      </c>
      <c r="J25" s="13" t="s">
        <v>24</v>
      </c>
      <c r="K25" s="13">
        <v>128</v>
      </c>
      <c r="L25" s="6"/>
      <c r="M25" s="7"/>
      <c r="N25" s="7"/>
      <c r="O25" s="8"/>
      <c r="XFC25" s="9"/>
    </row>
    <row r="26" spans="2:15 16383:16383" ht="27.6" customHeight="1" x14ac:dyDescent="0.2">
      <c r="B26" s="4">
        <f t="shared" si="0"/>
        <v>12</v>
      </c>
      <c r="C26" s="14" t="s">
        <v>97</v>
      </c>
      <c r="D26" s="36" t="s">
        <v>98</v>
      </c>
      <c r="E26" s="37"/>
      <c r="F26" s="38"/>
      <c r="G26" s="20">
        <v>314</v>
      </c>
      <c r="H26" s="20" t="s">
        <v>45</v>
      </c>
      <c r="I26" s="20" t="s">
        <v>99</v>
      </c>
      <c r="J26" s="13" t="s">
        <v>24</v>
      </c>
      <c r="K26" s="13">
        <v>152</v>
      </c>
      <c r="L26" s="6"/>
      <c r="M26" s="7"/>
      <c r="N26" s="7"/>
      <c r="O26" s="8"/>
      <c r="XFC26" s="9"/>
    </row>
    <row r="27" spans="2:15 16383:16383" ht="27.6" customHeight="1" x14ac:dyDescent="0.2">
      <c r="B27" s="4">
        <f t="shared" si="0"/>
        <v>13</v>
      </c>
      <c r="C27" s="14" t="s">
        <v>100</v>
      </c>
      <c r="D27" s="36" t="s">
        <v>101</v>
      </c>
      <c r="E27" s="37"/>
      <c r="F27" s="38"/>
      <c r="G27" s="20">
        <v>192</v>
      </c>
      <c r="H27" s="20" t="s">
        <v>40</v>
      </c>
      <c r="I27" s="20" t="s">
        <v>102</v>
      </c>
      <c r="J27" s="13" t="s">
        <v>14</v>
      </c>
      <c r="K27" s="13">
        <v>91</v>
      </c>
      <c r="L27" s="6"/>
      <c r="M27" s="7"/>
      <c r="N27" s="7"/>
      <c r="O27" s="8"/>
      <c r="XFC27" s="9"/>
    </row>
    <row r="28" spans="2:15 16383:16383" ht="27.6" customHeight="1" x14ac:dyDescent="0.2">
      <c r="B28" s="4">
        <f t="shared" si="0"/>
        <v>14</v>
      </c>
      <c r="C28" s="14" t="s">
        <v>103</v>
      </c>
      <c r="D28" s="36" t="s">
        <v>104</v>
      </c>
      <c r="E28" s="37"/>
      <c r="F28" s="38"/>
      <c r="G28" s="20">
        <v>324</v>
      </c>
      <c r="H28" s="20" t="s">
        <v>34</v>
      </c>
      <c r="I28" s="20" t="s">
        <v>105</v>
      </c>
      <c r="J28" s="13" t="s">
        <v>24</v>
      </c>
      <c r="K28" s="13">
        <v>157</v>
      </c>
      <c r="L28" s="6"/>
      <c r="M28" s="7"/>
      <c r="N28" s="7"/>
      <c r="O28" s="8"/>
      <c r="XFC28" s="9"/>
    </row>
    <row r="29" spans="2:15 16383:16383" ht="27.6" customHeight="1" x14ac:dyDescent="0.2">
      <c r="B29" s="4">
        <f t="shared" si="0"/>
        <v>15</v>
      </c>
      <c r="C29" s="14" t="s">
        <v>106</v>
      </c>
      <c r="D29" s="36" t="s">
        <v>107</v>
      </c>
      <c r="E29" s="37"/>
      <c r="F29" s="38"/>
      <c r="G29" s="20">
        <v>817</v>
      </c>
      <c r="H29" s="20" t="s">
        <v>108</v>
      </c>
      <c r="I29" s="20" t="s">
        <v>109</v>
      </c>
      <c r="J29" s="13" t="s">
        <v>25</v>
      </c>
      <c r="K29" s="13">
        <v>408</v>
      </c>
      <c r="L29" s="6"/>
      <c r="M29" s="7"/>
      <c r="N29" s="7"/>
      <c r="O29" s="8"/>
      <c r="XFC29" s="9"/>
    </row>
    <row r="30" spans="2:15 16383:16383" ht="27.6" customHeight="1" x14ac:dyDescent="0.2">
      <c r="B30" s="4">
        <f t="shared" si="0"/>
        <v>16</v>
      </c>
      <c r="C30" s="14" t="s">
        <v>110</v>
      </c>
      <c r="D30" s="36" t="s">
        <v>111</v>
      </c>
      <c r="E30" s="37"/>
      <c r="F30" s="38"/>
      <c r="G30" s="20">
        <v>828</v>
      </c>
      <c r="H30" s="20" t="s">
        <v>112</v>
      </c>
      <c r="I30" s="20" t="s">
        <v>113</v>
      </c>
      <c r="J30" s="13" t="s">
        <v>24</v>
      </c>
      <c r="K30" s="13">
        <v>409</v>
      </c>
      <c r="L30" s="6"/>
      <c r="M30" s="7"/>
      <c r="N30" s="7"/>
      <c r="O30" s="8"/>
      <c r="XFC30" s="9"/>
    </row>
    <row r="31" spans="2:15 16383:16383" ht="27.6" customHeight="1" x14ac:dyDescent="0.2">
      <c r="B31" s="4">
        <f t="shared" si="0"/>
        <v>17</v>
      </c>
      <c r="C31" s="14" t="s">
        <v>114</v>
      </c>
      <c r="D31" s="36" t="s">
        <v>115</v>
      </c>
      <c r="E31" s="37"/>
      <c r="F31" s="38"/>
      <c r="G31" s="20">
        <v>314</v>
      </c>
      <c r="H31" s="20" t="s">
        <v>116</v>
      </c>
      <c r="I31" s="20" t="s">
        <v>117</v>
      </c>
      <c r="J31" s="13" t="s">
        <v>14</v>
      </c>
      <c r="K31" s="13">
        <v>152</v>
      </c>
      <c r="L31" s="6"/>
      <c r="M31" s="7"/>
      <c r="N31" s="7"/>
      <c r="O31" s="8"/>
      <c r="XFC31" s="9"/>
    </row>
    <row r="32" spans="2:15 16383:16383" ht="27.6" customHeight="1" x14ac:dyDescent="0.2">
      <c r="B32" s="4">
        <f t="shared" si="0"/>
        <v>18</v>
      </c>
      <c r="C32" s="14" t="s">
        <v>118</v>
      </c>
      <c r="D32" s="36" t="s">
        <v>119</v>
      </c>
      <c r="E32" s="37"/>
      <c r="F32" s="38"/>
      <c r="G32" s="20">
        <v>693</v>
      </c>
      <c r="H32" s="20" t="s">
        <v>39</v>
      </c>
      <c r="I32" s="20" t="s">
        <v>120</v>
      </c>
      <c r="J32" s="13" t="s">
        <v>14</v>
      </c>
      <c r="K32" s="13">
        <v>342</v>
      </c>
      <c r="L32" s="6"/>
      <c r="M32" s="7"/>
      <c r="N32" s="7"/>
      <c r="O32" s="8"/>
      <c r="XFC32" s="9"/>
    </row>
    <row r="33" spans="2:15 16383:16383" ht="27.6" customHeight="1" x14ac:dyDescent="0.2">
      <c r="B33" s="4">
        <f t="shared" si="0"/>
        <v>19</v>
      </c>
      <c r="C33" s="14" t="s">
        <v>121</v>
      </c>
      <c r="D33" s="36" t="s">
        <v>122</v>
      </c>
      <c r="E33" s="37"/>
      <c r="F33" s="38"/>
      <c r="G33" s="20">
        <v>310</v>
      </c>
      <c r="H33" s="20" t="s">
        <v>123</v>
      </c>
      <c r="I33" s="20" t="s">
        <v>35</v>
      </c>
      <c r="J33" s="13" t="s">
        <v>14</v>
      </c>
      <c r="K33" s="13">
        <v>152</v>
      </c>
      <c r="L33" s="6"/>
      <c r="M33" s="7"/>
      <c r="N33" s="7"/>
      <c r="O33" s="8"/>
      <c r="XFC33" s="9"/>
    </row>
    <row r="34" spans="2:15 16383:16383" ht="27.6" customHeight="1" x14ac:dyDescent="0.2">
      <c r="B34" s="4">
        <f t="shared" si="0"/>
        <v>20</v>
      </c>
      <c r="C34" s="14" t="s">
        <v>124</v>
      </c>
      <c r="D34" s="36" t="s">
        <v>125</v>
      </c>
      <c r="E34" s="37"/>
      <c r="F34" s="38"/>
      <c r="G34" s="20">
        <v>174</v>
      </c>
      <c r="H34" s="20" t="s">
        <v>30</v>
      </c>
      <c r="I34" s="20" t="s">
        <v>126</v>
      </c>
      <c r="J34" s="13" t="s">
        <v>14</v>
      </c>
      <c r="K34" s="13">
        <v>81</v>
      </c>
      <c r="L34" s="6"/>
      <c r="M34" s="7"/>
      <c r="N34" s="7"/>
      <c r="O34" s="8"/>
      <c r="XFC34" s="9"/>
    </row>
    <row r="35" spans="2:15 16383:16383" ht="27.6" customHeight="1" x14ac:dyDescent="0.2">
      <c r="B35" s="4">
        <f t="shared" si="0"/>
        <v>21</v>
      </c>
      <c r="C35" s="14" t="s">
        <v>127</v>
      </c>
      <c r="D35" s="36" t="s">
        <v>128</v>
      </c>
      <c r="E35" s="37"/>
      <c r="F35" s="38"/>
      <c r="G35" s="20">
        <v>613</v>
      </c>
      <c r="H35" s="20" t="s">
        <v>129</v>
      </c>
      <c r="I35" s="20" t="s">
        <v>130</v>
      </c>
      <c r="J35" s="13" t="s">
        <v>14</v>
      </c>
      <c r="K35" s="13">
        <v>302</v>
      </c>
      <c r="L35" s="6"/>
      <c r="M35" s="7"/>
      <c r="N35" s="7"/>
      <c r="O35" s="8"/>
      <c r="XFC35" s="9"/>
    </row>
    <row r="36" spans="2:15 16383:16383" ht="27.6" customHeight="1" x14ac:dyDescent="0.2">
      <c r="B36" s="4">
        <f t="shared" si="0"/>
        <v>22</v>
      </c>
      <c r="C36" s="14" t="s">
        <v>131</v>
      </c>
      <c r="D36" s="36" t="s">
        <v>132</v>
      </c>
      <c r="E36" s="37"/>
      <c r="F36" s="38"/>
      <c r="G36" s="20">
        <v>609</v>
      </c>
      <c r="H36" s="20" t="s">
        <v>41</v>
      </c>
      <c r="I36" s="20" t="s">
        <v>133</v>
      </c>
      <c r="J36" s="13" t="s">
        <v>14</v>
      </c>
      <c r="K36" s="13">
        <v>302</v>
      </c>
      <c r="L36" s="6"/>
      <c r="M36" s="7"/>
      <c r="N36" s="7"/>
      <c r="O36" s="8"/>
      <c r="XFC36" s="9"/>
    </row>
    <row r="37" spans="2:15 16383:16383" ht="27.6" customHeight="1" x14ac:dyDescent="0.2">
      <c r="B37" s="4">
        <f t="shared" si="0"/>
        <v>23</v>
      </c>
      <c r="C37" s="14" t="s">
        <v>134</v>
      </c>
      <c r="D37" s="36" t="s">
        <v>135</v>
      </c>
      <c r="E37" s="37"/>
      <c r="F37" s="38"/>
      <c r="G37" s="20">
        <v>612</v>
      </c>
      <c r="H37" s="20" t="s">
        <v>136</v>
      </c>
      <c r="I37" s="20" t="s">
        <v>137</v>
      </c>
      <c r="J37" s="13" t="s">
        <v>14</v>
      </c>
      <c r="K37" s="13">
        <v>302</v>
      </c>
      <c r="L37" s="6"/>
      <c r="M37" s="7"/>
      <c r="N37" s="7"/>
      <c r="O37" s="8"/>
      <c r="XFC37" s="9"/>
    </row>
    <row r="38" spans="2:15 16383:16383" ht="27.6" customHeight="1" x14ac:dyDescent="0.2">
      <c r="B38" s="4">
        <f t="shared" si="0"/>
        <v>24</v>
      </c>
      <c r="C38" s="14" t="s">
        <v>138</v>
      </c>
      <c r="D38" s="36" t="s">
        <v>139</v>
      </c>
      <c r="E38" s="37"/>
      <c r="F38" s="38"/>
      <c r="G38" s="20">
        <v>622</v>
      </c>
      <c r="H38" s="20" t="s">
        <v>33</v>
      </c>
      <c r="I38" s="20" t="s">
        <v>53</v>
      </c>
      <c r="J38" s="13" t="s">
        <v>24</v>
      </c>
      <c r="K38" s="13">
        <v>306</v>
      </c>
      <c r="L38" s="6"/>
      <c r="M38" s="7"/>
      <c r="N38" s="7"/>
      <c r="O38" s="8"/>
      <c r="XFC38" s="9"/>
    </row>
    <row r="39" spans="2:15 16383:16383" ht="27.6" customHeight="1" x14ac:dyDescent="0.2">
      <c r="B39" s="4">
        <f t="shared" si="0"/>
        <v>25</v>
      </c>
      <c r="C39" s="14" t="s">
        <v>140</v>
      </c>
      <c r="D39" s="36" t="s">
        <v>141</v>
      </c>
      <c r="E39" s="37"/>
      <c r="F39" s="38"/>
      <c r="G39" s="20">
        <v>611</v>
      </c>
      <c r="H39" s="20" t="s">
        <v>29</v>
      </c>
      <c r="I39" s="20" t="s">
        <v>142</v>
      </c>
      <c r="J39" s="13" t="s">
        <v>14</v>
      </c>
      <c r="K39" s="13">
        <v>300</v>
      </c>
      <c r="L39" s="6"/>
      <c r="M39" s="7"/>
      <c r="N39" s="7"/>
      <c r="O39" s="8"/>
      <c r="XFC39" s="9"/>
    </row>
    <row r="40" spans="2:15 16383:16383" ht="27.6" customHeight="1" x14ac:dyDescent="0.2">
      <c r="B40" s="4">
        <f t="shared" si="0"/>
        <v>26</v>
      </c>
      <c r="C40" s="14" t="s">
        <v>143</v>
      </c>
      <c r="D40" s="36" t="s">
        <v>144</v>
      </c>
      <c r="E40" s="37"/>
      <c r="F40" s="38"/>
      <c r="G40" s="20">
        <v>619</v>
      </c>
      <c r="H40" s="20" t="s">
        <v>145</v>
      </c>
      <c r="I40" s="20" t="s">
        <v>146</v>
      </c>
      <c r="J40" s="13" t="s">
        <v>14</v>
      </c>
      <c r="K40" s="13">
        <v>306</v>
      </c>
      <c r="L40" s="6"/>
      <c r="M40" s="7"/>
      <c r="N40" s="7"/>
      <c r="O40" s="8"/>
      <c r="XFC40" s="9"/>
    </row>
    <row r="41" spans="2:15 16383:16383" ht="27.6" customHeight="1" x14ac:dyDescent="0.2">
      <c r="B41" s="4">
        <f t="shared" si="0"/>
        <v>27</v>
      </c>
      <c r="C41" s="14" t="s">
        <v>147</v>
      </c>
      <c r="D41" s="36" t="s">
        <v>148</v>
      </c>
      <c r="E41" s="37"/>
      <c r="F41" s="38"/>
      <c r="G41" s="20">
        <v>515</v>
      </c>
      <c r="H41" s="20" t="s">
        <v>149</v>
      </c>
      <c r="I41" s="20" t="s">
        <v>150</v>
      </c>
      <c r="J41" s="13" t="s">
        <v>14</v>
      </c>
      <c r="K41" s="13">
        <v>250</v>
      </c>
      <c r="L41" s="6"/>
      <c r="M41" s="7"/>
      <c r="N41" s="7"/>
      <c r="O41" s="8"/>
      <c r="XFC41" s="9"/>
    </row>
    <row r="42" spans="2:15 16383:16383" ht="27.6" customHeight="1" x14ac:dyDescent="0.2">
      <c r="B42" s="4">
        <f t="shared" si="0"/>
        <v>28</v>
      </c>
      <c r="C42" s="14" t="s">
        <v>151</v>
      </c>
      <c r="D42" s="36" t="s">
        <v>152</v>
      </c>
      <c r="E42" s="37"/>
      <c r="F42" s="38"/>
      <c r="G42" s="20">
        <v>473</v>
      </c>
      <c r="H42" s="20" t="s">
        <v>48</v>
      </c>
      <c r="I42" s="20" t="s">
        <v>153</v>
      </c>
      <c r="J42" s="13" t="s">
        <v>14</v>
      </c>
      <c r="K42" s="13">
        <v>250</v>
      </c>
      <c r="L42" s="6"/>
      <c r="M42" s="7"/>
      <c r="N42" s="7"/>
      <c r="O42" s="8"/>
      <c r="XFC42" s="9"/>
    </row>
    <row r="43" spans="2:15 16383:16383" ht="27.6" customHeight="1" x14ac:dyDescent="0.2">
      <c r="B43" s="4">
        <f t="shared" si="0"/>
        <v>29</v>
      </c>
      <c r="C43" s="14" t="s">
        <v>154</v>
      </c>
      <c r="D43" s="36" t="s">
        <v>155</v>
      </c>
      <c r="E43" s="37"/>
      <c r="F43" s="38"/>
      <c r="G43" s="20">
        <v>509</v>
      </c>
      <c r="H43" s="20" t="s">
        <v>156</v>
      </c>
      <c r="I43" s="20" t="s">
        <v>31</v>
      </c>
      <c r="J43" s="13" t="s">
        <v>14</v>
      </c>
      <c r="K43" s="13">
        <v>250</v>
      </c>
      <c r="L43" s="6"/>
      <c r="M43" s="7"/>
      <c r="N43" s="7"/>
      <c r="O43" s="8"/>
      <c r="XFC43" s="9"/>
    </row>
    <row r="44" spans="2:15 16383:16383" ht="27.6" customHeight="1" x14ac:dyDescent="0.2">
      <c r="B44" s="4">
        <f t="shared" si="0"/>
        <v>30</v>
      </c>
      <c r="C44" s="14" t="s">
        <v>157</v>
      </c>
      <c r="D44" s="36" t="s">
        <v>158</v>
      </c>
      <c r="E44" s="37"/>
      <c r="F44" s="38"/>
      <c r="G44" s="20">
        <v>510</v>
      </c>
      <c r="H44" s="20" t="s">
        <v>159</v>
      </c>
      <c r="I44" s="20" t="s">
        <v>69</v>
      </c>
      <c r="J44" s="13" t="s">
        <v>24</v>
      </c>
      <c r="K44" s="13">
        <v>250</v>
      </c>
      <c r="L44" s="6"/>
      <c r="M44" s="7"/>
      <c r="N44" s="7"/>
      <c r="O44" s="8"/>
      <c r="XFC44" s="9"/>
    </row>
    <row r="45" spans="2:15 16383:16383" ht="27.6" customHeight="1" x14ac:dyDescent="0.2">
      <c r="B45" s="4">
        <f t="shared" si="0"/>
        <v>31</v>
      </c>
      <c r="C45" s="14" t="s">
        <v>160</v>
      </c>
      <c r="D45" s="36" t="s">
        <v>161</v>
      </c>
      <c r="E45" s="37"/>
      <c r="F45" s="38"/>
      <c r="G45" s="20">
        <v>340</v>
      </c>
      <c r="H45" s="20" t="s">
        <v>162</v>
      </c>
      <c r="I45" s="20" t="s">
        <v>163</v>
      </c>
      <c r="J45" s="13" t="s">
        <v>14</v>
      </c>
      <c r="K45" s="13">
        <v>164</v>
      </c>
      <c r="L45" s="6"/>
      <c r="M45" s="7"/>
      <c r="N45" s="7"/>
      <c r="O45" s="8"/>
      <c r="XFC45" s="9"/>
    </row>
    <row r="46" spans="2:15 16383:16383" ht="27.6" customHeight="1" x14ac:dyDescent="0.2">
      <c r="B46" s="4">
        <f t="shared" si="0"/>
        <v>32</v>
      </c>
      <c r="C46" s="14" t="s">
        <v>164</v>
      </c>
      <c r="D46" s="36" t="s">
        <v>165</v>
      </c>
      <c r="E46" s="37"/>
      <c r="F46" s="38"/>
      <c r="G46" s="20">
        <v>357</v>
      </c>
      <c r="H46" s="20" t="s">
        <v>166</v>
      </c>
      <c r="I46" s="20" t="s">
        <v>167</v>
      </c>
      <c r="J46" s="13" t="s">
        <v>14</v>
      </c>
      <c r="K46" s="13">
        <v>174</v>
      </c>
      <c r="L46" s="6"/>
      <c r="M46" s="7"/>
      <c r="N46" s="7"/>
      <c r="O46" s="8"/>
      <c r="XFC46" s="9"/>
    </row>
    <row r="47" spans="2:15 16383:16383" ht="27.6" customHeight="1" x14ac:dyDescent="0.2">
      <c r="B47" s="4">
        <f t="shared" si="0"/>
        <v>33</v>
      </c>
      <c r="C47" s="14" t="s">
        <v>168</v>
      </c>
      <c r="D47" s="36" t="s">
        <v>169</v>
      </c>
      <c r="E47" s="37"/>
      <c r="F47" s="38"/>
      <c r="G47" s="20">
        <v>308</v>
      </c>
      <c r="H47" s="20" t="s">
        <v>170</v>
      </c>
      <c r="I47" s="20" t="s">
        <v>37</v>
      </c>
      <c r="J47" s="13" t="s">
        <v>14</v>
      </c>
      <c r="K47" s="13">
        <v>151</v>
      </c>
      <c r="L47" s="6"/>
      <c r="M47" s="7"/>
      <c r="N47" s="7"/>
      <c r="O47" s="8"/>
      <c r="XFC47" s="9"/>
    </row>
    <row r="48" spans="2:15 16383:16383" ht="27.6" customHeight="1" x14ac:dyDescent="0.2">
      <c r="B48" s="4">
        <f t="shared" si="0"/>
        <v>34</v>
      </c>
      <c r="C48" s="14" t="s">
        <v>171</v>
      </c>
      <c r="D48" s="36" t="s">
        <v>172</v>
      </c>
      <c r="E48" s="37"/>
      <c r="F48" s="38"/>
      <c r="G48" s="20">
        <v>247</v>
      </c>
      <c r="H48" s="20" t="s">
        <v>44</v>
      </c>
      <c r="I48" s="20" t="s">
        <v>173</v>
      </c>
      <c r="J48" s="13" t="s">
        <v>14</v>
      </c>
      <c r="K48" s="13">
        <v>120</v>
      </c>
      <c r="L48" s="6"/>
      <c r="M48" s="7"/>
      <c r="N48" s="7"/>
      <c r="O48" s="8"/>
      <c r="XFC48" s="9"/>
    </row>
    <row r="49" spans="2:15 16383:16383" ht="27.6" customHeight="1" x14ac:dyDescent="0.2">
      <c r="B49" s="4">
        <f t="shared" si="0"/>
        <v>35</v>
      </c>
      <c r="C49" s="14" t="s">
        <v>174</v>
      </c>
      <c r="D49" s="36" t="s">
        <v>175</v>
      </c>
      <c r="E49" s="37"/>
      <c r="F49" s="38"/>
      <c r="G49" s="20">
        <v>315</v>
      </c>
      <c r="H49" s="20" t="s">
        <v>176</v>
      </c>
      <c r="I49" s="20" t="s">
        <v>177</v>
      </c>
      <c r="J49" s="13" t="s">
        <v>14</v>
      </c>
      <c r="K49" s="13">
        <v>152</v>
      </c>
      <c r="L49" s="6"/>
      <c r="M49" s="7"/>
      <c r="N49" s="7"/>
      <c r="O49" s="8"/>
      <c r="XFC49" s="9"/>
    </row>
    <row r="50" spans="2:15 16383:16383" ht="27.6" customHeight="1" x14ac:dyDescent="0.2">
      <c r="B50" s="4">
        <f t="shared" si="0"/>
        <v>36</v>
      </c>
      <c r="C50" s="14" t="s">
        <v>178</v>
      </c>
      <c r="D50" s="36" t="s">
        <v>179</v>
      </c>
      <c r="E50" s="37"/>
      <c r="F50" s="38"/>
      <c r="G50" s="20">
        <v>310</v>
      </c>
      <c r="H50" s="20" t="s">
        <v>180</v>
      </c>
      <c r="I50" s="20" t="s">
        <v>181</v>
      </c>
      <c r="J50" s="13" t="s">
        <v>14</v>
      </c>
      <c r="K50" s="13">
        <v>150</v>
      </c>
      <c r="L50" s="6"/>
      <c r="M50" s="7"/>
      <c r="N50" s="7"/>
      <c r="O50" s="8"/>
      <c r="XFC50" s="9"/>
    </row>
    <row r="51" spans="2:15 16383:16383" ht="27.6" customHeight="1" x14ac:dyDescent="0.2">
      <c r="B51" s="4">
        <f t="shared" si="0"/>
        <v>37</v>
      </c>
      <c r="C51" s="14" t="s">
        <v>182</v>
      </c>
      <c r="D51" s="36" t="s">
        <v>183</v>
      </c>
      <c r="E51" s="37"/>
      <c r="F51" s="38"/>
      <c r="G51" s="20">
        <v>451</v>
      </c>
      <c r="H51" s="20" t="s">
        <v>184</v>
      </c>
      <c r="I51" s="20" t="s">
        <v>185</v>
      </c>
      <c r="J51" s="13" t="s">
        <v>14</v>
      </c>
      <c r="K51" s="13">
        <v>221</v>
      </c>
      <c r="L51" s="6"/>
      <c r="M51" s="7"/>
      <c r="N51" s="7"/>
      <c r="O51" s="8"/>
      <c r="XFC51" s="9"/>
    </row>
    <row r="52" spans="2:15 16383:16383" ht="27.6" customHeight="1" x14ac:dyDescent="0.2">
      <c r="B52" s="4">
        <f t="shared" si="0"/>
        <v>38</v>
      </c>
      <c r="C52" s="14" t="s">
        <v>186</v>
      </c>
      <c r="D52" s="36" t="s">
        <v>187</v>
      </c>
      <c r="E52" s="37"/>
      <c r="F52" s="38"/>
      <c r="G52" s="20">
        <v>311</v>
      </c>
      <c r="H52" s="20" t="s">
        <v>51</v>
      </c>
      <c r="I52" s="20" t="s">
        <v>188</v>
      </c>
      <c r="J52" s="13" t="s">
        <v>14</v>
      </c>
      <c r="K52" s="13">
        <v>152</v>
      </c>
      <c r="L52" s="6"/>
      <c r="M52" s="7"/>
      <c r="N52" s="7"/>
      <c r="O52" s="8"/>
      <c r="XFC52" s="9"/>
    </row>
    <row r="53" spans="2:15 16383:16383" ht="27.6" customHeight="1" x14ac:dyDescent="0.2">
      <c r="B53" s="4">
        <f t="shared" si="0"/>
        <v>39</v>
      </c>
      <c r="C53" s="14" t="s">
        <v>189</v>
      </c>
      <c r="D53" s="36" t="s">
        <v>190</v>
      </c>
      <c r="E53" s="37"/>
      <c r="F53" s="38"/>
      <c r="G53" s="20">
        <v>1250</v>
      </c>
      <c r="H53" s="20" t="s">
        <v>191</v>
      </c>
      <c r="I53" s="20" t="s">
        <v>192</v>
      </c>
      <c r="J53" s="13" t="s">
        <v>25</v>
      </c>
      <c r="K53" s="13">
        <v>621</v>
      </c>
      <c r="L53" s="6"/>
      <c r="M53" s="7"/>
      <c r="N53" s="7"/>
      <c r="O53" s="8"/>
      <c r="XFC53" s="9"/>
    </row>
    <row r="54" spans="2:15 16383:16383" ht="27.6" customHeight="1" x14ac:dyDescent="0.2">
      <c r="B54" s="4">
        <f t="shared" si="0"/>
        <v>40</v>
      </c>
      <c r="C54" s="14" t="s">
        <v>193</v>
      </c>
      <c r="D54" s="36" t="s">
        <v>194</v>
      </c>
      <c r="E54" s="37"/>
      <c r="F54" s="38"/>
      <c r="G54" s="20">
        <v>499</v>
      </c>
      <c r="H54" s="20" t="s">
        <v>195</v>
      </c>
      <c r="I54" s="20" t="s">
        <v>196</v>
      </c>
      <c r="J54" s="13" t="s">
        <v>14</v>
      </c>
      <c r="K54" s="13">
        <v>245</v>
      </c>
      <c r="L54" s="6"/>
      <c r="M54" s="7"/>
      <c r="N54" s="7"/>
      <c r="O54" s="8"/>
      <c r="XFC54" s="9"/>
    </row>
    <row r="55" spans="2:15 16383:16383" ht="27.6" customHeight="1" x14ac:dyDescent="0.2">
      <c r="B55" s="4">
        <f t="shared" si="0"/>
        <v>41</v>
      </c>
      <c r="C55" s="14" t="s">
        <v>197</v>
      </c>
      <c r="D55" s="36" t="s">
        <v>198</v>
      </c>
      <c r="E55" s="37"/>
      <c r="F55" s="38"/>
      <c r="G55" s="20">
        <v>331</v>
      </c>
      <c r="H55" s="20" t="s">
        <v>199</v>
      </c>
      <c r="I55" s="20" t="s">
        <v>42</v>
      </c>
      <c r="J55" s="13" t="s">
        <v>14</v>
      </c>
      <c r="K55" s="13">
        <v>161</v>
      </c>
      <c r="L55" s="6"/>
      <c r="M55" s="7"/>
      <c r="N55" s="7"/>
      <c r="O55" s="8"/>
      <c r="XFC55" s="9"/>
    </row>
    <row r="56" spans="2:15 16383:16383" ht="27.6" customHeight="1" x14ac:dyDescent="0.2">
      <c r="B56" s="4">
        <f t="shared" si="0"/>
        <v>42</v>
      </c>
      <c r="C56" s="14" t="s">
        <v>200</v>
      </c>
      <c r="D56" s="36" t="s">
        <v>201</v>
      </c>
      <c r="E56" s="37"/>
      <c r="F56" s="38"/>
      <c r="G56" s="20">
        <v>309</v>
      </c>
      <c r="H56" s="20" t="s">
        <v>47</v>
      </c>
      <c r="I56" s="20" t="s">
        <v>36</v>
      </c>
      <c r="J56" s="13" t="s">
        <v>14</v>
      </c>
      <c r="K56" s="13">
        <v>150</v>
      </c>
      <c r="L56" s="6"/>
      <c r="M56" s="7"/>
      <c r="N56" s="7"/>
      <c r="O56" s="8"/>
      <c r="XFC56" s="9"/>
    </row>
    <row r="57" spans="2:15 16383:16383" ht="27.6" customHeight="1" x14ac:dyDescent="0.2">
      <c r="B57" s="4">
        <f t="shared" si="0"/>
        <v>43</v>
      </c>
      <c r="C57" s="14" t="s">
        <v>202</v>
      </c>
      <c r="D57" s="36" t="s">
        <v>203</v>
      </c>
      <c r="E57" s="37"/>
      <c r="F57" s="38"/>
      <c r="G57" s="20">
        <v>506</v>
      </c>
      <c r="H57" s="20" t="s">
        <v>204</v>
      </c>
      <c r="I57" s="20" t="s">
        <v>205</v>
      </c>
      <c r="J57" s="13" t="s">
        <v>14</v>
      </c>
      <c r="K57" s="13">
        <v>250</v>
      </c>
      <c r="L57" s="6"/>
      <c r="M57" s="7"/>
      <c r="N57" s="7"/>
      <c r="O57" s="8"/>
      <c r="XFC57" s="9"/>
    </row>
    <row r="58" spans="2:15 16383:16383" ht="27.6" customHeight="1" x14ac:dyDescent="0.2">
      <c r="B58" s="4">
        <f t="shared" si="0"/>
        <v>44</v>
      </c>
      <c r="C58" s="14" t="s">
        <v>206</v>
      </c>
      <c r="D58" s="36" t="s">
        <v>207</v>
      </c>
      <c r="E58" s="37"/>
      <c r="F58" s="38"/>
      <c r="G58" s="20">
        <v>485</v>
      </c>
      <c r="H58" s="20" t="s">
        <v>208</v>
      </c>
      <c r="I58" s="20" t="s">
        <v>209</v>
      </c>
      <c r="J58" s="13" t="s">
        <v>14</v>
      </c>
      <c r="K58" s="13">
        <v>238</v>
      </c>
      <c r="L58" s="6"/>
      <c r="M58" s="7"/>
      <c r="N58" s="7"/>
      <c r="O58" s="8"/>
      <c r="XFC58" s="9"/>
    </row>
    <row r="59" spans="2:15 16383:16383" ht="27.6" customHeight="1" x14ac:dyDescent="0.2">
      <c r="B59" s="4">
        <f t="shared" si="0"/>
        <v>45</v>
      </c>
      <c r="C59" s="14" t="s">
        <v>210</v>
      </c>
      <c r="D59" s="36" t="s">
        <v>211</v>
      </c>
      <c r="E59" s="37"/>
      <c r="F59" s="38"/>
      <c r="G59" s="20">
        <v>289</v>
      </c>
      <c r="H59" s="20" t="s">
        <v>212</v>
      </c>
      <c r="I59" s="20" t="s">
        <v>213</v>
      </c>
      <c r="J59" s="13" t="s">
        <v>14</v>
      </c>
      <c r="K59" s="13">
        <v>140</v>
      </c>
      <c r="L59" s="6"/>
      <c r="M59" s="7"/>
      <c r="N59" s="7"/>
      <c r="O59" s="8"/>
      <c r="XFC59" s="9"/>
    </row>
    <row r="60" spans="2:15 16383:16383" ht="27.6" customHeight="1" x14ac:dyDescent="0.2">
      <c r="B60" s="4">
        <f t="shared" si="0"/>
        <v>46</v>
      </c>
      <c r="C60" s="14" t="s">
        <v>214</v>
      </c>
      <c r="D60" s="36" t="s">
        <v>215</v>
      </c>
      <c r="E60" s="37"/>
      <c r="F60" s="38"/>
      <c r="G60" s="20">
        <v>610</v>
      </c>
      <c r="H60" s="20" t="s">
        <v>216</v>
      </c>
      <c r="I60" s="20" t="s">
        <v>73</v>
      </c>
      <c r="J60" s="13" t="s">
        <v>14</v>
      </c>
      <c r="K60" s="13">
        <v>302</v>
      </c>
      <c r="L60" s="6"/>
      <c r="M60" s="7"/>
      <c r="N60" s="7"/>
      <c r="O60" s="8"/>
      <c r="XFC60" s="9"/>
    </row>
    <row r="61" spans="2:15 16383:16383" ht="27.6" customHeight="1" x14ac:dyDescent="0.2">
      <c r="B61" s="4">
        <f t="shared" si="0"/>
        <v>47</v>
      </c>
      <c r="C61" s="14" t="s">
        <v>217</v>
      </c>
      <c r="D61" s="36" t="s">
        <v>218</v>
      </c>
      <c r="E61" s="37"/>
      <c r="F61" s="38"/>
      <c r="G61" s="20">
        <v>648</v>
      </c>
      <c r="H61" s="20" t="s">
        <v>43</v>
      </c>
      <c r="I61" s="20" t="s">
        <v>146</v>
      </c>
      <c r="J61" s="13" t="s">
        <v>14</v>
      </c>
      <c r="K61" s="13">
        <v>319</v>
      </c>
      <c r="L61" s="6"/>
      <c r="M61" s="7"/>
      <c r="N61" s="7"/>
      <c r="O61" s="8"/>
      <c r="XFC61" s="9"/>
    </row>
    <row r="62" spans="2:15 16383:16383" ht="27.6" customHeight="1" x14ac:dyDescent="0.2">
      <c r="B62" s="4">
        <f t="shared" si="0"/>
        <v>48</v>
      </c>
      <c r="C62" s="14" t="s">
        <v>219</v>
      </c>
      <c r="D62" s="36" t="s">
        <v>220</v>
      </c>
      <c r="E62" s="37"/>
      <c r="F62" s="38"/>
      <c r="G62" s="20">
        <v>660</v>
      </c>
      <c r="H62" s="20" t="s">
        <v>221</v>
      </c>
      <c r="I62" s="20" t="s">
        <v>222</v>
      </c>
      <c r="J62" s="13" t="s">
        <v>14</v>
      </c>
      <c r="K62" s="13">
        <v>321</v>
      </c>
      <c r="L62" s="6"/>
      <c r="M62" s="7"/>
      <c r="N62" s="7"/>
      <c r="O62" s="8"/>
      <c r="XFC62" s="9"/>
    </row>
    <row r="63" spans="2:15 16383:16383" ht="27.6" customHeight="1" x14ac:dyDescent="0.2">
      <c r="B63" s="4">
        <f t="shared" si="0"/>
        <v>49</v>
      </c>
      <c r="C63" s="14" t="s">
        <v>223</v>
      </c>
      <c r="D63" s="36" t="s">
        <v>224</v>
      </c>
      <c r="E63" s="37"/>
      <c r="F63" s="38"/>
      <c r="G63" s="20">
        <v>608</v>
      </c>
      <c r="H63" s="20" t="s">
        <v>225</v>
      </c>
      <c r="I63" s="20" t="s">
        <v>226</v>
      </c>
      <c r="J63" s="13" t="s">
        <v>14</v>
      </c>
      <c r="K63" s="13">
        <v>301</v>
      </c>
      <c r="L63" s="6"/>
      <c r="M63" s="7"/>
      <c r="N63" s="7"/>
      <c r="O63" s="8"/>
      <c r="XFC63" s="9"/>
    </row>
    <row r="64" spans="2:15 16383:16383" ht="27.6" customHeight="1" x14ac:dyDescent="0.2">
      <c r="B64" s="4">
        <f t="shared" si="0"/>
        <v>50</v>
      </c>
      <c r="C64" s="14" t="s">
        <v>227</v>
      </c>
      <c r="D64" s="36" t="s">
        <v>228</v>
      </c>
      <c r="E64" s="37"/>
      <c r="F64" s="38"/>
      <c r="G64" s="20">
        <v>609</v>
      </c>
      <c r="H64" s="20" t="s">
        <v>229</v>
      </c>
      <c r="I64" s="20" t="s">
        <v>38</v>
      </c>
      <c r="J64" s="13" t="s">
        <v>14</v>
      </c>
      <c r="K64" s="13">
        <v>301</v>
      </c>
      <c r="L64" s="6"/>
      <c r="M64" s="7"/>
      <c r="N64" s="7"/>
      <c r="O64" s="8"/>
      <c r="XFC64" s="9"/>
    </row>
    <row r="65" spans="2:15 16383:16383" ht="27.6" customHeight="1" x14ac:dyDescent="0.2">
      <c r="B65" s="4">
        <f t="shared" si="0"/>
        <v>51</v>
      </c>
      <c r="C65" s="14" t="s">
        <v>230</v>
      </c>
      <c r="D65" s="36" t="s">
        <v>231</v>
      </c>
      <c r="E65" s="37"/>
      <c r="F65" s="38"/>
      <c r="G65" s="20">
        <v>609</v>
      </c>
      <c r="H65" s="20" t="s">
        <v>46</v>
      </c>
      <c r="I65" s="20" t="s">
        <v>232</v>
      </c>
      <c r="J65" s="13" t="s">
        <v>14</v>
      </c>
      <c r="K65" s="13">
        <v>301</v>
      </c>
      <c r="L65" s="6"/>
      <c r="M65" s="7"/>
      <c r="N65" s="7"/>
      <c r="O65" s="8"/>
      <c r="XFC65" s="9"/>
    </row>
    <row r="66" spans="2:15 16383:16383" ht="27.6" customHeight="1" x14ac:dyDescent="0.2">
      <c r="B66" s="4">
        <f t="shared" si="0"/>
        <v>52</v>
      </c>
      <c r="C66" s="14" t="s">
        <v>233</v>
      </c>
      <c r="D66" s="36" t="s">
        <v>234</v>
      </c>
      <c r="E66" s="37"/>
      <c r="F66" s="38"/>
      <c r="G66" s="20">
        <v>469</v>
      </c>
      <c r="H66" s="20" t="s">
        <v>235</v>
      </c>
      <c r="I66" s="20" t="s">
        <v>236</v>
      </c>
      <c r="J66" s="13" t="s">
        <v>14</v>
      </c>
      <c r="K66" s="13">
        <v>230</v>
      </c>
      <c r="L66" s="6"/>
      <c r="M66" s="7"/>
      <c r="N66" s="7"/>
      <c r="O66" s="8"/>
      <c r="XFC66" s="9"/>
    </row>
    <row r="67" spans="2:15 16383:16383" ht="27.6" customHeight="1" x14ac:dyDescent="0.2">
      <c r="B67" s="4">
        <f t="shared" si="0"/>
        <v>53</v>
      </c>
      <c r="C67" s="14" t="s">
        <v>237</v>
      </c>
      <c r="D67" s="36" t="s">
        <v>238</v>
      </c>
      <c r="E67" s="37"/>
      <c r="F67" s="38"/>
      <c r="G67" s="20">
        <v>310</v>
      </c>
      <c r="H67" s="20" t="s">
        <v>239</v>
      </c>
      <c r="I67" s="20" t="s">
        <v>37</v>
      </c>
      <c r="J67" s="13" t="s">
        <v>14</v>
      </c>
      <c r="K67" s="13">
        <v>151</v>
      </c>
      <c r="L67" s="6"/>
      <c r="M67" s="7"/>
      <c r="N67" s="7"/>
      <c r="O67" s="8"/>
      <c r="XFC67" s="9"/>
    </row>
    <row r="68" spans="2:15 16383:16383" ht="27.6" customHeight="1" x14ac:dyDescent="0.2">
      <c r="B68" s="4">
        <f t="shared" si="0"/>
        <v>54</v>
      </c>
      <c r="C68" s="14" t="s">
        <v>240</v>
      </c>
      <c r="D68" s="36" t="s">
        <v>241</v>
      </c>
      <c r="E68" s="37"/>
      <c r="F68" s="38"/>
      <c r="G68" s="20">
        <v>309</v>
      </c>
      <c r="H68" s="20" t="s">
        <v>242</v>
      </c>
      <c r="I68" s="20" t="s">
        <v>177</v>
      </c>
      <c r="J68" s="13" t="s">
        <v>14</v>
      </c>
      <c r="K68" s="13">
        <v>151</v>
      </c>
      <c r="L68" s="6"/>
      <c r="M68" s="7"/>
      <c r="N68" s="7"/>
      <c r="O68" s="8"/>
      <c r="XFC68" s="9"/>
    </row>
    <row r="69" spans="2:15 16383:16383" ht="27.6" customHeight="1" x14ac:dyDescent="0.2">
      <c r="B69" s="4">
        <f t="shared" si="0"/>
        <v>55</v>
      </c>
      <c r="C69" s="14" t="s">
        <v>243</v>
      </c>
      <c r="D69" s="36" t="s">
        <v>244</v>
      </c>
      <c r="E69" s="37"/>
      <c r="F69" s="38"/>
      <c r="G69" s="20">
        <v>309</v>
      </c>
      <c r="H69" s="20" t="s">
        <v>245</v>
      </c>
      <c r="I69" s="20" t="s">
        <v>52</v>
      </c>
      <c r="J69" s="13" t="s">
        <v>14</v>
      </c>
      <c r="K69" s="13">
        <v>151</v>
      </c>
      <c r="L69" s="6"/>
      <c r="M69" s="7"/>
      <c r="N69" s="7"/>
      <c r="O69" s="8"/>
      <c r="XFC69" s="9"/>
    </row>
    <row r="70" spans="2:15 16383:16383" ht="27.6" customHeight="1" x14ac:dyDescent="0.2">
      <c r="B70" s="4">
        <f t="shared" si="0"/>
        <v>56</v>
      </c>
      <c r="C70" s="14" t="s">
        <v>246</v>
      </c>
      <c r="D70" s="36" t="s">
        <v>247</v>
      </c>
      <c r="E70" s="37"/>
      <c r="F70" s="38"/>
      <c r="G70" s="20">
        <v>179</v>
      </c>
      <c r="H70" s="20" t="s">
        <v>248</v>
      </c>
      <c r="I70" s="20" t="s">
        <v>249</v>
      </c>
      <c r="J70" s="13" t="s">
        <v>24</v>
      </c>
      <c r="K70" s="13">
        <v>86</v>
      </c>
      <c r="L70" s="6"/>
      <c r="M70" s="7"/>
      <c r="N70" s="7"/>
      <c r="O70" s="8"/>
      <c r="XFC70" s="9"/>
    </row>
    <row r="71" spans="2:15 16383:16383" ht="27.6" customHeight="1" x14ac:dyDescent="0.2">
      <c r="B71" s="4">
        <f t="shared" si="0"/>
        <v>57</v>
      </c>
      <c r="C71" s="14" t="s">
        <v>250</v>
      </c>
      <c r="D71" s="36" t="s">
        <v>251</v>
      </c>
      <c r="E71" s="37"/>
      <c r="F71" s="38"/>
      <c r="G71" s="20">
        <v>440</v>
      </c>
      <c r="H71" s="20" t="s">
        <v>252</v>
      </c>
      <c r="I71" s="20" t="s">
        <v>181</v>
      </c>
      <c r="J71" s="13" t="s">
        <v>14</v>
      </c>
      <c r="K71" s="13">
        <v>217</v>
      </c>
      <c r="L71" s="6"/>
      <c r="M71" s="7"/>
      <c r="N71" s="7"/>
      <c r="O71" s="8"/>
      <c r="XFC71" s="9"/>
    </row>
    <row r="72" spans="2:15 16383:16383" ht="27.6" customHeight="1" x14ac:dyDescent="0.2">
      <c r="B72" s="4">
        <f t="shared" si="0"/>
        <v>58</v>
      </c>
      <c r="C72" s="14" t="s">
        <v>253</v>
      </c>
      <c r="D72" s="36" t="s">
        <v>254</v>
      </c>
      <c r="E72" s="37"/>
      <c r="F72" s="38"/>
      <c r="G72" s="20">
        <v>314</v>
      </c>
      <c r="H72" s="20" t="s">
        <v>255</v>
      </c>
      <c r="I72" s="20" t="s">
        <v>256</v>
      </c>
      <c r="J72" s="13" t="s">
        <v>14</v>
      </c>
      <c r="K72" s="13">
        <v>152</v>
      </c>
      <c r="L72" s="6"/>
      <c r="M72" s="7"/>
      <c r="N72" s="7"/>
      <c r="O72" s="8"/>
      <c r="XFC72" s="9"/>
    </row>
    <row r="73" spans="2:15 16383:16383" ht="27.6" customHeight="1" x14ac:dyDescent="0.2">
      <c r="B73" s="4">
        <f t="shared" si="0"/>
        <v>59</v>
      </c>
      <c r="C73" s="14" t="s">
        <v>257</v>
      </c>
      <c r="D73" s="36" t="s">
        <v>258</v>
      </c>
      <c r="E73" s="37"/>
      <c r="F73" s="38"/>
      <c r="G73" s="20">
        <v>318</v>
      </c>
      <c r="H73" s="20" t="s">
        <v>259</v>
      </c>
      <c r="I73" s="20" t="s">
        <v>260</v>
      </c>
      <c r="J73" s="13" t="s">
        <v>14</v>
      </c>
      <c r="K73" s="13">
        <v>154</v>
      </c>
      <c r="L73" s="6"/>
      <c r="M73" s="7"/>
      <c r="N73" s="7"/>
      <c r="O73" s="8"/>
      <c r="XFC73" s="9"/>
    </row>
    <row r="74" spans="2:15 16383:16383" ht="27.6" customHeight="1" x14ac:dyDescent="0.2">
      <c r="B74" s="4">
        <f t="shared" si="0"/>
        <v>60</v>
      </c>
      <c r="C74" s="14" t="s">
        <v>261</v>
      </c>
      <c r="D74" s="36" t="s">
        <v>262</v>
      </c>
      <c r="E74" s="37"/>
      <c r="F74" s="38"/>
      <c r="G74" s="20">
        <v>235</v>
      </c>
      <c r="H74" s="20" t="s">
        <v>248</v>
      </c>
      <c r="I74" s="20" t="s">
        <v>263</v>
      </c>
      <c r="J74" s="13" t="s">
        <v>14</v>
      </c>
      <c r="K74" s="13">
        <v>230</v>
      </c>
      <c r="L74" s="6"/>
      <c r="M74" s="7"/>
      <c r="N74" s="7"/>
      <c r="O74" s="8"/>
      <c r="XFC74" s="9"/>
    </row>
    <row r="75" spans="2:15 16383:16383" ht="27.6" customHeight="1" x14ac:dyDescent="0.2">
      <c r="B75" s="4">
        <f t="shared" si="0"/>
        <v>61</v>
      </c>
      <c r="C75" s="14" t="s">
        <v>264</v>
      </c>
      <c r="D75" s="36" t="s">
        <v>265</v>
      </c>
      <c r="E75" s="37"/>
      <c r="F75" s="38"/>
      <c r="G75" s="20">
        <v>211</v>
      </c>
      <c r="H75" s="20" t="s">
        <v>266</v>
      </c>
      <c r="I75" s="20" t="s">
        <v>267</v>
      </c>
      <c r="J75" s="13" t="s">
        <v>14</v>
      </c>
      <c r="K75" s="13">
        <v>102</v>
      </c>
      <c r="L75" s="6"/>
      <c r="M75" s="7"/>
      <c r="N75" s="7"/>
      <c r="O75" s="8"/>
      <c r="XFC75" s="9"/>
    </row>
    <row r="76" spans="2:15 16383:16383" ht="27.6" customHeight="1" x14ac:dyDescent="0.2">
      <c r="B76" s="4">
        <f t="shared" si="0"/>
        <v>62</v>
      </c>
      <c r="C76" s="14" t="s">
        <v>268</v>
      </c>
      <c r="D76" s="36" t="s">
        <v>269</v>
      </c>
      <c r="E76" s="37"/>
      <c r="F76" s="38"/>
      <c r="G76" s="20">
        <v>468</v>
      </c>
      <c r="H76" s="20" t="s">
        <v>270</v>
      </c>
      <c r="I76" s="20" t="s">
        <v>271</v>
      </c>
      <c r="J76" s="13" t="s">
        <v>14</v>
      </c>
      <c r="K76" s="13">
        <v>202</v>
      </c>
      <c r="L76" s="6"/>
      <c r="M76" s="7"/>
      <c r="N76" s="7"/>
      <c r="O76" s="8"/>
      <c r="XFC76" s="9"/>
    </row>
    <row r="77" spans="2:15 16383:16383" ht="27.6" customHeight="1" x14ac:dyDescent="0.2">
      <c r="B77" s="4">
        <f t="shared" si="0"/>
        <v>63</v>
      </c>
      <c r="C77" s="14" t="s">
        <v>272</v>
      </c>
      <c r="D77" s="36" t="s">
        <v>273</v>
      </c>
      <c r="E77" s="37"/>
      <c r="F77" s="38"/>
      <c r="G77" s="20">
        <v>460</v>
      </c>
      <c r="H77" s="20" t="s">
        <v>274</v>
      </c>
      <c r="I77" s="20" t="s">
        <v>275</v>
      </c>
      <c r="J77" s="13" t="s">
        <v>24</v>
      </c>
      <c r="K77" s="13">
        <v>230</v>
      </c>
      <c r="L77" s="6"/>
      <c r="M77" s="7"/>
      <c r="N77" s="7"/>
      <c r="O77" s="8"/>
      <c r="XFC77" s="9"/>
    </row>
    <row r="78" spans="2:15 16383:16383" ht="27.6" customHeight="1" x14ac:dyDescent="0.2">
      <c r="B78" s="4">
        <f t="shared" si="0"/>
        <v>64</v>
      </c>
      <c r="C78" s="14" t="s">
        <v>276</v>
      </c>
      <c r="D78" s="36" t="s">
        <v>277</v>
      </c>
      <c r="E78" s="37"/>
      <c r="F78" s="38"/>
      <c r="G78" s="20">
        <v>468</v>
      </c>
      <c r="H78" s="20" t="s">
        <v>270</v>
      </c>
      <c r="I78" s="20" t="s">
        <v>271</v>
      </c>
      <c r="J78" s="13" t="s">
        <v>14</v>
      </c>
      <c r="K78" s="13">
        <v>231</v>
      </c>
      <c r="L78" s="6"/>
      <c r="M78" s="7"/>
      <c r="N78" s="7"/>
      <c r="O78" s="8"/>
      <c r="XFC78" s="9"/>
    </row>
    <row r="79" spans="2:15 16383:16383" ht="27.6" customHeight="1" x14ac:dyDescent="0.2">
      <c r="B79" s="4">
        <f t="shared" si="0"/>
        <v>65</v>
      </c>
      <c r="C79" s="14" t="s">
        <v>278</v>
      </c>
      <c r="D79" s="36" t="s">
        <v>279</v>
      </c>
      <c r="E79" s="37"/>
      <c r="F79" s="38"/>
      <c r="G79" s="20">
        <v>240</v>
      </c>
      <c r="H79" s="20" t="s">
        <v>280</v>
      </c>
      <c r="I79" s="20" t="s">
        <v>32</v>
      </c>
      <c r="J79" s="13" t="s">
        <v>14</v>
      </c>
      <c r="K79" s="13">
        <v>234</v>
      </c>
      <c r="L79" s="6"/>
      <c r="M79" s="7"/>
      <c r="N79" s="7"/>
      <c r="O79" s="8"/>
      <c r="XFC79" s="9"/>
    </row>
    <row r="80" spans="2:15 16383:16383" ht="27.6" customHeight="1" x14ac:dyDescent="0.2">
      <c r="B80" s="4">
        <f t="shared" si="0"/>
        <v>66</v>
      </c>
      <c r="C80" s="14" t="s">
        <v>281</v>
      </c>
      <c r="D80" s="36" t="s">
        <v>282</v>
      </c>
      <c r="E80" s="37"/>
      <c r="F80" s="38"/>
      <c r="G80" s="20">
        <v>181</v>
      </c>
      <c r="H80" s="20" t="s">
        <v>283</v>
      </c>
      <c r="I80" s="20" t="s">
        <v>249</v>
      </c>
      <c r="J80" s="13" t="s">
        <v>25</v>
      </c>
      <c r="K80" s="13">
        <v>89</v>
      </c>
      <c r="L80" s="6"/>
      <c r="M80" s="7"/>
      <c r="N80" s="7"/>
      <c r="O80" s="8"/>
      <c r="XFC80" s="9"/>
    </row>
    <row r="81" spans="2:15 16383:16383" ht="27.6" customHeight="1" x14ac:dyDescent="0.2">
      <c r="B81" s="4">
        <f t="shared" ref="B81:B82" si="1">1+B80</f>
        <v>67</v>
      </c>
      <c r="C81" s="14" t="s">
        <v>284</v>
      </c>
      <c r="D81" s="36" t="s">
        <v>285</v>
      </c>
      <c r="E81" s="37"/>
      <c r="F81" s="38"/>
      <c r="G81" s="20">
        <v>94</v>
      </c>
      <c r="H81" s="20" t="s">
        <v>286</v>
      </c>
      <c r="I81" s="20" t="s">
        <v>287</v>
      </c>
      <c r="J81" s="13" t="s">
        <v>24</v>
      </c>
      <c r="K81" s="13">
        <v>46</v>
      </c>
      <c r="L81" s="6"/>
      <c r="M81" s="7"/>
      <c r="N81" s="7"/>
      <c r="O81" s="8"/>
      <c r="XFC81" s="9"/>
    </row>
    <row r="82" spans="2:15 16383:16383" ht="27.6" customHeight="1" x14ac:dyDescent="0.2">
      <c r="B82" s="4">
        <f t="shared" si="1"/>
        <v>68</v>
      </c>
      <c r="C82" s="14" t="s">
        <v>288</v>
      </c>
      <c r="D82" s="36" t="s">
        <v>289</v>
      </c>
      <c r="E82" s="37"/>
      <c r="F82" s="38"/>
      <c r="G82" s="20">
        <v>100</v>
      </c>
      <c r="H82" s="20" t="s">
        <v>290</v>
      </c>
      <c r="I82" s="20" t="s">
        <v>291</v>
      </c>
      <c r="J82" s="13" t="s">
        <v>25</v>
      </c>
      <c r="K82" s="13">
        <v>48</v>
      </c>
      <c r="L82" s="6"/>
      <c r="M82" s="7"/>
      <c r="N82" s="7"/>
      <c r="O82" s="8"/>
      <c r="XFC82" s="9"/>
    </row>
    <row r="83" spans="2:15 16383:16383" s="10" customFormat="1" ht="18.75" customHeight="1" x14ac:dyDescent="0.25">
      <c r="B83" s="33" t="s">
        <v>15</v>
      </c>
      <c r="C83" s="34"/>
      <c r="D83" s="34"/>
      <c r="E83" s="34"/>
      <c r="F83" s="35"/>
      <c r="G83" s="16"/>
      <c r="H83" s="16"/>
      <c r="I83" s="16"/>
      <c r="J83" s="11"/>
      <c r="K83" s="11">
        <f>SUM(K15:K82)</f>
        <v>16277</v>
      </c>
      <c r="L83" s="6"/>
      <c r="M83" s="7"/>
      <c r="N83" s="7"/>
      <c r="O83" s="8"/>
    </row>
    <row r="85" spans="2:15 16383:16383" s="10" customFormat="1" ht="24.75" customHeight="1" x14ac:dyDescent="0.25">
      <c r="C85" s="40" t="s">
        <v>16</v>
      </c>
      <c r="D85" s="40"/>
      <c r="E85" s="40"/>
      <c r="F85" s="40"/>
      <c r="G85" s="15"/>
      <c r="H85" s="15"/>
      <c r="I85" s="15"/>
      <c r="K85" s="40" t="s">
        <v>17</v>
      </c>
      <c r="L85" s="40"/>
      <c r="M85" s="40"/>
      <c r="N85" s="40"/>
    </row>
    <row r="86" spans="2:15 16383:16383" ht="19.899999999999999" customHeight="1" x14ac:dyDescent="0.2">
      <c r="C86" s="5" t="s">
        <v>18</v>
      </c>
      <c r="D86" s="39" t="s">
        <v>292</v>
      </c>
      <c r="E86" s="39"/>
      <c r="F86" s="39"/>
      <c r="G86" s="17"/>
      <c r="H86" s="17"/>
      <c r="I86" s="17"/>
      <c r="J86" s="10"/>
      <c r="K86" s="5" t="s">
        <v>18</v>
      </c>
      <c r="L86" s="39" t="s">
        <v>19</v>
      </c>
      <c r="M86" s="39"/>
      <c r="N86" s="39"/>
    </row>
    <row r="87" spans="2:15 16383:16383" ht="18.600000000000001" customHeight="1" x14ac:dyDescent="0.2">
      <c r="C87" s="5" t="s">
        <v>20</v>
      </c>
      <c r="D87" s="39" t="s">
        <v>293</v>
      </c>
      <c r="E87" s="39"/>
      <c r="F87" s="39"/>
      <c r="G87" s="17"/>
      <c r="H87" s="17"/>
      <c r="I87" s="17"/>
      <c r="J87" s="10"/>
      <c r="K87" s="5" t="s">
        <v>20</v>
      </c>
      <c r="L87" s="41" t="s">
        <v>21</v>
      </c>
      <c r="M87" s="41"/>
      <c r="N87" s="41"/>
    </row>
    <row r="88" spans="2:15 16383:16383" x14ac:dyDescent="0.2">
      <c r="C88" s="5" t="s">
        <v>22</v>
      </c>
      <c r="D88" s="42"/>
      <c r="E88" s="42"/>
      <c r="F88" s="42"/>
      <c r="G88" s="18"/>
      <c r="H88" s="18"/>
      <c r="I88" s="18"/>
      <c r="J88" s="10"/>
      <c r="K88" s="5" t="s">
        <v>22</v>
      </c>
      <c r="L88" s="43"/>
      <c r="M88" s="39"/>
      <c r="N88" s="39"/>
    </row>
    <row r="89" spans="2:15 16383:16383" x14ac:dyDescent="0.2">
      <c r="C89" s="5" t="s">
        <v>23</v>
      </c>
      <c r="D89" s="39"/>
      <c r="E89" s="39"/>
      <c r="F89" s="39"/>
      <c r="G89" s="17"/>
      <c r="H89" s="17"/>
      <c r="I89" s="17"/>
      <c r="J89" s="10"/>
      <c r="K89" s="5" t="s">
        <v>23</v>
      </c>
      <c r="L89" s="39"/>
      <c r="M89" s="39"/>
      <c r="N89" s="39"/>
    </row>
    <row r="101" spans="4:4" x14ac:dyDescent="0.2">
      <c r="D101" s="12"/>
    </row>
  </sheetData>
  <mergeCells count="97">
    <mergeCell ref="D87:F87"/>
    <mergeCell ref="L87:N87"/>
    <mergeCell ref="D88:F88"/>
    <mergeCell ref="L88:N88"/>
    <mergeCell ref="D89:F89"/>
    <mergeCell ref="L89:N89"/>
    <mergeCell ref="D86:F86"/>
    <mergeCell ref="L86:N86"/>
    <mergeCell ref="D75:F75"/>
    <mergeCell ref="D76:F76"/>
    <mergeCell ref="D77:F77"/>
    <mergeCell ref="D78:F78"/>
    <mergeCell ref="D79:F79"/>
    <mergeCell ref="D80:F80"/>
    <mergeCell ref="D81:F81"/>
    <mergeCell ref="D82:F82"/>
    <mergeCell ref="B83:F83"/>
    <mergeCell ref="C85:F85"/>
    <mergeCell ref="K85:N85"/>
    <mergeCell ref="D74:F74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62:F62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50:F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B11:D11"/>
    <mergeCell ref="E11:O11"/>
    <mergeCell ref="B12:D12"/>
    <mergeCell ref="E12:O12"/>
    <mergeCell ref="D14:F14"/>
    <mergeCell ref="L14:O14"/>
    <mergeCell ref="M7:N7"/>
    <mergeCell ref="B8:D8"/>
    <mergeCell ref="B9:D9"/>
    <mergeCell ref="E9:O9"/>
    <mergeCell ref="B10:D10"/>
    <mergeCell ref="E10:O10"/>
    <mergeCell ref="M6:N6"/>
    <mergeCell ref="B2:D4"/>
    <mergeCell ref="E2:L2"/>
    <mergeCell ref="M2:O4"/>
    <mergeCell ref="E3:L3"/>
    <mergeCell ref="E4:L4"/>
  </mergeCells>
  <conditionalFormatting sqref="C15:C82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scale="42" orientation="portrait" r:id="rId1"/>
  <rowBreaks count="1" manualBreakCount="1">
    <brk id="59" max="16381" man="1"/>
  </rowBreaks>
  <colBreaks count="1" manualBreakCount="1">
    <brk id="1638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Acta_24</vt:lpstr>
      <vt:lpstr>Acta_24!Área_de_impresión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UNION TEMPORAL ARCADOC SNR LAS</cp:lastModifiedBy>
  <cp:lastPrinted>2025-11-26T22:01:02Z</cp:lastPrinted>
  <dcterms:created xsi:type="dcterms:W3CDTF">2025-10-06T18:23:34Z</dcterms:created>
  <dcterms:modified xsi:type="dcterms:W3CDTF">2025-11-27T20:07:43Z</dcterms:modified>
</cp:coreProperties>
</file>